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20475" windowHeight="9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Sheet1!$A$1:$U$88</definedName>
  </definedNames>
  <calcPr calcId="145621"/>
</workbook>
</file>

<file path=xl/calcChain.xml><?xml version="1.0" encoding="utf-8"?>
<calcChain xmlns="http://schemas.openxmlformats.org/spreadsheetml/2006/main">
  <c r="I84" i="1" l="1"/>
  <c r="F84" i="1"/>
  <c r="U77" i="1" s="1"/>
  <c r="G54" i="1" l="1"/>
  <c r="H48" i="1"/>
  <c r="H47" i="1"/>
  <c r="G84" i="1" l="1"/>
  <c r="H84" i="1"/>
  <c r="J84" i="1"/>
  <c r="K84" i="1"/>
  <c r="L84" i="1"/>
  <c r="M84" i="1"/>
  <c r="N84" i="1"/>
  <c r="O84" i="1"/>
  <c r="P84" i="1"/>
  <c r="Q84" i="1"/>
  <c r="G76" i="1"/>
  <c r="H76" i="1"/>
  <c r="I76" i="1"/>
  <c r="J76" i="1"/>
  <c r="K76" i="1"/>
  <c r="L76" i="1"/>
  <c r="M76" i="1"/>
  <c r="N76" i="1"/>
  <c r="O76" i="1"/>
  <c r="P76" i="1"/>
  <c r="Q76" i="1"/>
  <c r="F76" i="1"/>
  <c r="U70" i="1" s="1"/>
  <c r="I69" i="1"/>
  <c r="J69" i="1"/>
  <c r="K69" i="1"/>
  <c r="L69" i="1"/>
  <c r="M69" i="1"/>
  <c r="N69" i="1"/>
  <c r="O69" i="1"/>
  <c r="P69" i="1"/>
  <c r="Q69" i="1"/>
  <c r="F69" i="1"/>
  <c r="I46" i="1"/>
  <c r="J46" i="1"/>
  <c r="K46" i="1"/>
  <c r="L46" i="1"/>
  <c r="M46" i="1"/>
  <c r="N46" i="1"/>
  <c r="O46" i="1"/>
  <c r="P46" i="1"/>
  <c r="Q46" i="1"/>
  <c r="F46" i="1"/>
  <c r="H23" i="1"/>
  <c r="I23" i="1"/>
  <c r="J23" i="1"/>
  <c r="K23" i="1"/>
  <c r="L23" i="1"/>
  <c r="M23" i="1"/>
  <c r="N23" i="1"/>
  <c r="O23" i="1"/>
  <c r="P23" i="1"/>
  <c r="Q23" i="1"/>
  <c r="F23" i="1"/>
  <c r="U7" i="1" s="1"/>
  <c r="G51" i="1"/>
  <c r="G53" i="1"/>
  <c r="F85" i="1" l="1"/>
  <c r="G21" i="1" l="1"/>
  <c r="G56" i="1" l="1"/>
  <c r="H65" i="1"/>
  <c r="U47" i="1" l="1"/>
  <c r="G68" i="1"/>
  <c r="H68" i="1" s="1"/>
  <c r="G64" i="1"/>
  <c r="G63" i="1"/>
  <c r="H63" i="1" s="1"/>
  <c r="G50" i="1"/>
  <c r="H50" i="1" s="1"/>
  <c r="G49" i="1"/>
  <c r="U24" i="1"/>
  <c r="G44" i="1"/>
  <c r="G39" i="1"/>
  <c r="H39" i="1" s="1"/>
  <c r="G38" i="1"/>
  <c r="H38" i="1" s="1"/>
  <c r="G36" i="1"/>
  <c r="G34" i="1"/>
  <c r="H34" i="1" s="1"/>
  <c r="H33" i="1"/>
  <c r="H32" i="1"/>
  <c r="G31" i="1"/>
  <c r="H29" i="1"/>
  <c r="G28" i="1"/>
  <c r="G27" i="1"/>
  <c r="G15" i="1"/>
  <c r="G23" i="1" s="1"/>
  <c r="G69" i="1" l="1"/>
  <c r="H27" i="1"/>
  <c r="H46" i="1" s="1"/>
  <c r="G46" i="1"/>
  <c r="H69" i="1"/>
  <c r="K85" i="1"/>
  <c r="O85" i="1"/>
  <c r="L85" i="1"/>
  <c r="Q85" i="1"/>
  <c r="M85" i="1"/>
  <c r="J85" i="1"/>
  <c r="N85" i="1"/>
  <c r="I85" i="1"/>
  <c r="P85" i="1"/>
  <c r="G86" i="1"/>
  <c r="H85" i="1" l="1"/>
  <c r="G85" i="1"/>
</calcChain>
</file>

<file path=xl/sharedStrings.xml><?xml version="1.0" encoding="utf-8"?>
<sst xmlns="http://schemas.openxmlformats.org/spreadsheetml/2006/main" count="269" uniqueCount="224">
  <si>
    <r>
      <rPr>
        <sz val="8"/>
        <rFont val="宋体"/>
        <family val="3"/>
        <charset val="134"/>
      </rPr>
      <t>附表一</t>
    </r>
  </si>
  <si>
    <r>
      <rPr>
        <sz val="8"/>
        <rFont val="宋体"/>
        <family val="3"/>
        <charset val="134"/>
      </rPr>
      <t>课程类别</t>
    </r>
  </si>
  <si>
    <r>
      <rPr>
        <sz val="8"/>
        <rFont val="宋体"/>
        <family val="3"/>
        <charset val="134"/>
      </rPr>
      <t>课程分类</t>
    </r>
    <phoneticPr fontId="10" type="noConversion"/>
  </si>
  <si>
    <r>
      <rPr>
        <sz val="8"/>
        <rFont val="宋体"/>
        <family val="3"/>
        <charset val="134"/>
      </rPr>
      <t>考试性质</t>
    </r>
    <phoneticPr fontId="10" type="noConversion"/>
  </si>
  <si>
    <r>
      <rPr>
        <sz val="8"/>
        <rFont val="宋体"/>
        <family val="3"/>
        <charset val="134"/>
      </rPr>
      <t>课程代码</t>
    </r>
    <phoneticPr fontId="10" type="noConversion"/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</si>
  <si>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</si>
  <si>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</si>
  <si>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</si>
  <si>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  <phoneticPr fontId="10" type="noConversion"/>
  </si>
  <si>
    <r>
      <rPr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</si>
  <si>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讲课</t>
    </r>
  </si>
  <si>
    <r>
      <rPr>
        <sz val="8"/>
        <rFont val="宋体"/>
        <family val="3"/>
        <charset val="134"/>
      </rPr>
      <t>实践</t>
    </r>
    <phoneticPr fontId="10" type="noConversion"/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</si>
  <si>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  <phoneticPr fontId="10" type="noConversion"/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</si>
  <si>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</si>
  <si>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</si>
  <si>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学年</t>
    </r>
  </si>
  <si>
    <r>
      <t>9</t>
    </r>
    <r>
      <rPr>
        <sz val="6"/>
        <rFont val="仿宋_GB2312"/>
        <family val="3"/>
        <charset val="134"/>
      </rPr>
      <t>学期</t>
    </r>
  </si>
  <si>
    <r>
      <t>10</t>
    </r>
    <r>
      <rPr>
        <sz val="6"/>
        <rFont val="仿宋_GB2312"/>
        <family val="3"/>
        <charset val="134"/>
      </rPr>
      <t>学期</t>
    </r>
  </si>
  <si>
    <r>
      <rPr>
        <sz val="8"/>
        <rFont val="宋体"/>
        <family val="3"/>
        <charset val="134"/>
      </rPr>
      <t>公共课</t>
    </r>
    <phoneticPr fontId="10" type="noConversion"/>
  </si>
  <si>
    <r>
      <rPr>
        <sz val="8"/>
        <rFont val="宋体"/>
        <family val="3"/>
        <charset val="134"/>
      </rPr>
      <t>思想政治</t>
    </r>
    <phoneticPr fontId="10" type="noConversion"/>
  </si>
  <si>
    <t>BGXS01001</t>
  </si>
  <si>
    <r>
      <rPr>
        <sz val="8"/>
        <color theme="1"/>
        <rFont val="宋体"/>
        <family val="3"/>
        <charset val="134"/>
      </rPr>
      <t>形势与政策</t>
    </r>
  </si>
  <si>
    <t>※</t>
  </si>
  <si>
    <r>
      <rPr>
        <sz val="8"/>
        <color theme="1"/>
        <rFont val="宋体"/>
        <family val="3"/>
        <charset val="134"/>
      </rPr>
      <t>毕业实习</t>
    </r>
    <phoneticPr fontId="10" type="noConversion"/>
  </si>
  <si>
    <t>BG0603009</t>
  </si>
  <si>
    <r>
      <rPr>
        <sz val="8"/>
        <color theme="1"/>
        <rFont val="宋体"/>
        <family val="3"/>
        <charset val="134"/>
      </rPr>
      <t>思想品德修养与法律基础</t>
    </r>
  </si>
  <si>
    <t>BG0102002</t>
  </si>
  <si>
    <r>
      <rPr>
        <sz val="8"/>
        <color theme="1"/>
        <rFont val="宋体"/>
        <family val="3"/>
        <charset val="134"/>
      </rPr>
      <t>中国近现代史纲要</t>
    </r>
  </si>
  <si>
    <t>★</t>
  </si>
  <si>
    <r>
      <rPr>
        <sz val="8"/>
        <color theme="1"/>
        <rFont val="宋体"/>
        <family val="3"/>
        <charset val="134"/>
      </rPr>
      <t>马克思主义基本原理</t>
    </r>
  </si>
  <si>
    <r>
      <rPr>
        <sz val="8"/>
        <color theme="1"/>
        <rFont val="宋体"/>
        <family val="3"/>
        <charset val="134"/>
      </rPr>
      <t>毛泽东思想和中国特色社会主义理论体系概论</t>
    </r>
  </si>
  <si>
    <r>
      <rPr>
        <sz val="8"/>
        <rFont val="宋体"/>
        <family val="3"/>
        <charset val="134"/>
      </rPr>
      <t>人文伦理</t>
    </r>
    <phoneticPr fontId="10" type="noConversion"/>
  </si>
  <si>
    <r>
      <rPr>
        <sz val="8"/>
        <color theme="1"/>
        <rFont val="宋体"/>
        <family val="3"/>
        <charset val="134"/>
      </rPr>
      <t>医学伦理学</t>
    </r>
    <phoneticPr fontId="10" type="noConversion"/>
  </si>
  <si>
    <t>BG0606001</t>
    <phoneticPr fontId="10" type="noConversion"/>
  </si>
  <si>
    <r>
      <rPr>
        <sz val="8"/>
        <color theme="1"/>
        <rFont val="宋体"/>
        <family val="3"/>
        <charset val="134"/>
      </rPr>
      <t>医患沟通</t>
    </r>
    <phoneticPr fontId="10" type="noConversion"/>
  </si>
  <si>
    <t>BG0603005</t>
    <phoneticPr fontId="10" type="noConversion"/>
  </si>
  <si>
    <r>
      <rPr>
        <sz val="8"/>
        <color theme="1"/>
        <rFont val="宋体"/>
        <family val="3"/>
        <charset val="134"/>
      </rPr>
      <t>卫生法学</t>
    </r>
    <phoneticPr fontId="10" type="noConversion"/>
  </si>
  <si>
    <r>
      <rPr>
        <sz val="8"/>
        <rFont val="宋体"/>
        <family val="3"/>
        <charset val="134"/>
      </rPr>
      <t>身心发展</t>
    </r>
    <phoneticPr fontId="10" type="noConversion"/>
  </si>
  <si>
    <r>
      <rPr>
        <sz val="8"/>
        <color theme="1"/>
        <rFont val="宋体"/>
        <family val="3"/>
        <charset val="134"/>
      </rPr>
      <t>大学生心理健康教育</t>
    </r>
  </si>
  <si>
    <t>BG0801001</t>
    <phoneticPr fontId="10" type="noConversion"/>
  </si>
  <si>
    <t>AQJY100001</t>
  </si>
  <si>
    <r>
      <rPr>
        <sz val="8"/>
        <color theme="1"/>
        <rFont val="宋体"/>
        <family val="3"/>
        <charset val="134"/>
      </rPr>
      <t>安全教育</t>
    </r>
    <phoneticPr fontId="10" type="noConversion"/>
  </si>
  <si>
    <r>
      <rPr>
        <sz val="8"/>
        <color theme="1"/>
        <rFont val="宋体"/>
        <family val="3"/>
        <charset val="134"/>
      </rPr>
      <t>※</t>
    </r>
  </si>
  <si>
    <t>JY0101001</t>
    <phoneticPr fontId="10" type="noConversion"/>
  </si>
  <si>
    <r>
      <rPr>
        <sz val="8"/>
        <color theme="1"/>
        <rFont val="宋体"/>
        <family val="3"/>
        <charset val="134"/>
      </rPr>
      <t>就业指导</t>
    </r>
  </si>
  <si>
    <t>CQJY100001</t>
  </si>
  <si>
    <r>
      <rPr>
        <sz val="8"/>
        <color theme="1"/>
        <rFont val="宋体"/>
        <family val="3"/>
        <charset val="134"/>
      </rPr>
      <t>创业教育</t>
    </r>
    <phoneticPr fontId="10" type="noConversion"/>
  </si>
  <si>
    <r>
      <rPr>
        <sz val="8"/>
        <rFont val="宋体"/>
        <family val="3"/>
        <charset val="134"/>
      </rPr>
      <t>科学基础</t>
    </r>
    <phoneticPr fontId="10" type="noConversion"/>
  </si>
  <si>
    <t>BG0901001</t>
  </si>
  <si>
    <r>
      <rPr>
        <sz val="8"/>
        <color theme="1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</si>
  <si>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★</t>
    </r>
  </si>
  <si>
    <r>
      <rPr>
        <sz val="8"/>
        <color theme="1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</si>
  <si>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专业基础课</t>
    </r>
    <phoneticPr fontId="10" type="noConversion"/>
  </si>
  <si>
    <t>BJ0105008</t>
  </si>
  <si>
    <r>
      <rPr>
        <sz val="8"/>
        <color theme="1"/>
        <rFont val="宋体"/>
        <family val="3"/>
        <charset val="134"/>
      </rPr>
      <t>医古文</t>
    </r>
  </si>
  <si>
    <t>BZ0301012</t>
  </si>
  <si>
    <r>
      <rPr>
        <sz val="8"/>
        <color theme="1"/>
        <rFont val="宋体"/>
        <family val="3"/>
        <charset val="134"/>
      </rPr>
      <t>中医学导论</t>
    </r>
    <phoneticPr fontId="10" type="noConversion"/>
  </si>
  <si>
    <t>BJ0105007</t>
    <phoneticPr fontId="10" type="noConversion"/>
  </si>
  <si>
    <r>
      <rPr>
        <sz val="8"/>
        <color theme="1"/>
        <rFont val="宋体"/>
        <family val="3"/>
        <charset val="134"/>
      </rPr>
      <t>中国医学史</t>
    </r>
  </si>
  <si>
    <t>BJ0207012</t>
  </si>
  <si>
    <r>
      <rPr>
        <sz val="8"/>
        <color theme="1"/>
        <rFont val="宋体"/>
        <family val="3"/>
        <charset val="134"/>
      </rPr>
      <t>广西常见中草药</t>
    </r>
  </si>
  <si>
    <t>BJ0101001</t>
  </si>
  <si>
    <r>
      <rPr>
        <sz val="8"/>
        <color theme="1"/>
        <rFont val="宋体"/>
        <family val="3"/>
        <charset val="134"/>
      </rPr>
      <t>中医基础理论</t>
    </r>
  </si>
  <si>
    <t>BJ0102001</t>
  </si>
  <si>
    <r>
      <rPr>
        <sz val="8"/>
        <color theme="1"/>
        <rFont val="宋体"/>
        <family val="3"/>
        <charset val="134"/>
      </rPr>
      <t>中医诊断学</t>
    </r>
  </si>
  <si>
    <t>BJ0207001</t>
  </si>
  <si>
    <r>
      <rPr>
        <sz val="8"/>
        <color theme="1"/>
        <rFont val="宋体"/>
        <family val="3"/>
        <charset val="134"/>
      </rPr>
      <t>中药学</t>
    </r>
  </si>
  <si>
    <t>BJ0103001</t>
  </si>
  <si>
    <r>
      <rPr>
        <sz val="8"/>
        <color theme="1"/>
        <rFont val="宋体"/>
        <family val="3"/>
        <charset val="134"/>
      </rPr>
      <t>方剂学</t>
    </r>
  </si>
  <si>
    <t>BJ0101005</t>
  </si>
  <si>
    <r>
      <rPr>
        <sz val="8"/>
        <color theme="1"/>
        <rFont val="宋体"/>
        <family val="3"/>
        <charset val="134"/>
      </rPr>
      <t>内经选读</t>
    </r>
  </si>
  <si>
    <t>BJ0104002</t>
  </si>
  <si>
    <r>
      <rPr>
        <sz val="8"/>
        <color theme="1"/>
        <rFont val="宋体"/>
        <family val="3"/>
        <charset val="134"/>
      </rPr>
      <t>伤寒论讲义</t>
    </r>
    <phoneticPr fontId="10" type="noConversion"/>
  </si>
  <si>
    <t>BJ0104008</t>
    <phoneticPr fontId="10" type="noConversion"/>
  </si>
  <si>
    <r>
      <rPr>
        <sz val="8"/>
        <color theme="1"/>
        <rFont val="宋体"/>
        <family val="3"/>
        <charset val="134"/>
      </rPr>
      <t>金匮要略</t>
    </r>
  </si>
  <si>
    <t>BJ0104004</t>
    <phoneticPr fontId="10" type="noConversion"/>
  </si>
  <si>
    <r>
      <rPr>
        <sz val="8"/>
        <color theme="1"/>
        <rFont val="宋体"/>
        <family val="3"/>
        <charset val="134"/>
      </rPr>
      <t>温病学</t>
    </r>
  </si>
  <si>
    <t>BJ0104007</t>
  </si>
  <si>
    <r>
      <rPr>
        <sz val="8"/>
        <color theme="1"/>
        <rFont val="宋体"/>
        <family val="3"/>
        <charset val="134"/>
      </rPr>
      <t>中医各家学说</t>
    </r>
  </si>
  <si>
    <r>
      <rPr>
        <sz val="8"/>
        <color theme="1"/>
        <rFont val="宋体"/>
        <family val="3"/>
        <charset val="134"/>
      </rPr>
      <t>正常人体解剖学</t>
    </r>
    <phoneticPr fontId="10" type="noConversion"/>
  </si>
  <si>
    <t>BJ0108001</t>
    <phoneticPr fontId="10" type="noConversion"/>
  </si>
  <si>
    <r>
      <rPr>
        <sz val="8"/>
        <color theme="1"/>
        <rFont val="宋体"/>
        <family val="3"/>
        <charset val="134"/>
      </rPr>
      <t>组织胚胎学</t>
    </r>
  </si>
  <si>
    <t>BJ0109002</t>
  </si>
  <si>
    <r>
      <rPr>
        <sz val="8"/>
        <color theme="1"/>
        <rFont val="宋体"/>
        <family val="3"/>
        <charset val="134"/>
      </rPr>
      <t>生理学</t>
    </r>
  </si>
  <si>
    <t>BJ0311003</t>
    <phoneticPr fontId="10" type="noConversion"/>
  </si>
  <si>
    <r>
      <rPr>
        <sz val="8"/>
        <color theme="1"/>
        <rFont val="宋体"/>
        <family val="3"/>
        <charset val="134"/>
      </rPr>
      <t>病理学</t>
    </r>
  </si>
  <si>
    <t>BJ0110001</t>
    <phoneticPr fontId="10" type="noConversion"/>
  </si>
  <si>
    <r>
      <rPr>
        <sz val="8"/>
        <color theme="1"/>
        <rFont val="宋体"/>
        <family val="3"/>
        <charset val="134"/>
      </rPr>
      <t>生物化学</t>
    </r>
    <phoneticPr fontId="10" type="noConversion"/>
  </si>
  <si>
    <r>
      <rPr>
        <sz val="8"/>
        <color theme="1"/>
        <rFont val="宋体"/>
        <family val="3"/>
        <charset val="134"/>
      </rPr>
      <t>医学免疫学与病原生物学</t>
    </r>
    <phoneticPr fontId="10" type="noConversion"/>
  </si>
  <si>
    <t>BJ0212012</t>
    <phoneticPr fontId="10" type="noConversion"/>
  </si>
  <si>
    <r>
      <rPr>
        <sz val="8"/>
        <color theme="1"/>
        <rFont val="宋体"/>
        <family val="3"/>
        <charset val="134"/>
      </rPr>
      <t>药理学</t>
    </r>
    <phoneticPr fontId="10" type="noConversion"/>
  </si>
  <si>
    <t>BJ0112003</t>
  </si>
  <si>
    <r>
      <rPr>
        <sz val="8"/>
        <rFont val="宋体"/>
        <family val="3"/>
        <charset val="134"/>
      </rPr>
      <t>人体寄生虫学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</si>
  <si>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22</t>
    </r>
    <r>
      <rPr>
        <sz val="8"/>
        <color indexed="8"/>
        <rFont val="宋体"/>
        <family val="3"/>
        <charset val="134"/>
      </rPr>
      <t>门</t>
    </r>
    <phoneticPr fontId="10" type="noConversion"/>
  </si>
  <si>
    <r>
      <rPr>
        <sz val="8"/>
        <rFont val="宋体"/>
        <family val="3"/>
        <charset val="134"/>
      </rPr>
      <t>专业课</t>
    </r>
    <phoneticPr fontId="10" type="noConversion"/>
  </si>
  <si>
    <r>
      <rPr>
        <sz val="8"/>
        <rFont val="宋体"/>
        <family val="3"/>
        <charset val="134"/>
      </rPr>
      <t>中医</t>
    </r>
    <phoneticPr fontId="10" type="noConversion"/>
  </si>
  <si>
    <t>经络腧穴学</t>
    <phoneticPr fontId="10" type="noConversion"/>
  </si>
  <si>
    <t>BZ0304001</t>
  </si>
  <si>
    <r>
      <rPr>
        <sz val="8"/>
        <color theme="1"/>
        <rFont val="宋体"/>
        <family val="3"/>
        <charset val="134"/>
      </rPr>
      <t>中医骨伤科学</t>
    </r>
  </si>
  <si>
    <t>BZ1301011</t>
  </si>
  <si>
    <r>
      <rPr>
        <sz val="8"/>
        <color theme="1"/>
        <rFont val="宋体"/>
        <family val="3"/>
        <charset val="134"/>
      </rPr>
      <t>壮医特色疗法</t>
    </r>
  </si>
  <si>
    <t>BZ0306001</t>
  </si>
  <si>
    <t>BZ0112005</t>
    <phoneticPr fontId="10" type="noConversion"/>
  </si>
  <si>
    <r>
      <rPr>
        <sz val="8"/>
        <rFont val="宋体"/>
        <family val="3"/>
        <charset val="134"/>
      </rPr>
      <t>预防医学</t>
    </r>
    <phoneticPr fontId="10" type="noConversion"/>
  </si>
  <si>
    <t>BZ0312001</t>
  </si>
  <si>
    <r>
      <rPr>
        <sz val="8"/>
        <color theme="1"/>
        <rFont val="宋体"/>
        <family val="3"/>
        <charset val="134"/>
      </rPr>
      <t>医学影像学</t>
    </r>
  </si>
  <si>
    <t>BZ0302001</t>
  </si>
  <si>
    <t>BZ0302003</t>
    <phoneticPr fontId="10" type="noConversion"/>
  </si>
  <si>
    <r>
      <rPr>
        <sz val="8"/>
        <color indexed="8"/>
        <rFont val="宋体"/>
        <family val="3"/>
        <charset val="134"/>
      </rPr>
      <t>★</t>
    </r>
  </si>
  <si>
    <t>BZ0302013</t>
    <phoneticPr fontId="10" type="noConversion"/>
  </si>
  <si>
    <r>
      <rPr>
        <sz val="8"/>
        <color theme="1"/>
        <rFont val="宋体"/>
        <family val="3"/>
        <charset val="134"/>
      </rPr>
      <t>传染病学</t>
    </r>
    <phoneticPr fontId="10" type="noConversion"/>
  </si>
  <si>
    <t>BZ0301011</t>
    <phoneticPr fontId="10" type="noConversion"/>
  </si>
  <si>
    <r>
      <rPr>
        <sz val="8"/>
        <color theme="1"/>
        <rFont val="宋体"/>
        <family val="3"/>
        <charset val="134"/>
      </rPr>
      <t>全科医学</t>
    </r>
    <phoneticPr fontId="10" type="noConversion"/>
  </si>
  <si>
    <r>
      <rPr>
        <sz val="8"/>
        <rFont val="宋体"/>
        <family val="3"/>
        <charset val="134"/>
      </rPr>
      <t>实践技能</t>
    </r>
    <phoneticPr fontId="10" type="noConversion"/>
  </si>
  <si>
    <t>32sy1</t>
    <phoneticPr fontId="10" type="noConversion"/>
  </si>
  <si>
    <t>32sy2</t>
    <phoneticPr fontId="10" type="noConversion"/>
  </si>
  <si>
    <t>32sy3</t>
    <phoneticPr fontId="10" type="noConversion"/>
  </si>
  <si>
    <t>32sy4</t>
    <phoneticPr fontId="10" type="noConversion"/>
  </si>
  <si>
    <r>
      <rPr>
        <sz val="8"/>
        <color theme="1"/>
        <rFont val="宋体"/>
        <family val="3"/>
        <charset val="134"/>
      </rPr>
      <t>小计</t>
    </r>
    <phoneticPr fontId="10" type="noConversion"/>
  </si>
  <si>
    <r>
      <rPr>
        <sz val="8"/>
        <rFont val="宋体"/>
        <family val="3"/>
        <charset val="134"/>
      </rPr>
      <t>三早教育</t>
    </r>
    <phoneticPr fontId="10" type="noConversion"/>
  </si>
  <si>
    <t>BGJS01001</t>
  </si>
  <si>
    <r>
      <rPr>
        <sz val="8"/>
        <color theme="1"/>
        <rFont val="宋体"/>
        <family val="3"/>
        <charset val="134"/>
      </rPr>
      <t>军事理论与技能</t>
    </r>
    <phoneticPr fontId="10" type="noConversion"/>
  </si>
  <si>
    <r>
      <t>2</t>
    </r>
    <r>
      <rPr>
        <sz val="8"/>
        <color theme="1"/>
        <rFont val="宋体"/>
        <family val="3"/>
        <charset val="134"/>
      </rPr>
      <t>周</t>
    </r>
    <r>
      <rPr>
        <sz val="8"/>
        <color theme="1"/>
        <rFont val="Times New Roman"/>
        <family val="1"/>
      </rPr>
      <t xml:space="preserve"> </t>
    </r>
    <phoneticPr fontId="14" type="noConversion"/>
  </si>
  <si>
    <t>*</t>
    <phoneticPr fontId="10" type="noConversion"/>
  </si>
  <si>
    <r>
      <t>2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</si>
  <si>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rPr>
        <sz val="8"/>
        <color theme="1"/>
        <rFont val="宋体"/>
        <family val="3"/>
        <charset val="134"/>
      </rPr>
      <t>暑期见习</t>
    </r>
    <phoneticPr fontId="10" type="noConversion"/>
  </si>
  <si>
    <t>BYSX001</t>
    <phoneticPr fontId="10" type="noConversion"/>
  </si>
  <si>
    <r>
      <t>74</t>
    </r>
    <r>
      <rPr>
        <vertAlign val="superscript"/>
        <sz val="8"/>
        <color theme="1"/>
        <rFont val="Times New Roman"/>
        <family val="1"/>
      </rPr>
      <t>*</t>
    </r>
    <phoneticPr fontId="14" type="noConversion"/>
  </si>
  <si>
    <r>
      <t>74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</si>
  <si>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rPr>
        <sz val="8"/>
        <color indexed="8"/>
        <rFont val="宋体"/>
        <family val="3"/>
        <charset val="134"/>
      </rPr>
      <t>必修课</t>
    </r>
    <phoneticPr fontId="10" type="noConversion"/>
  </si>
  <si>
    <r>
      <rPr>
        <sz val="8"/>
        <color indexed="8"/>
        <rFont val="宋体"/>
        <family val="3"/>
        <charset val="134"/>
      </rPr>
      <t>公共选修课</t>
    </r>
    <phoneticPr fontId="10" type="noConversion"/>
  </si>
  <si>
    <t>D2DK0001</t>
    <phoneticPr fontId="14" type="noConversion"/>
  </si>
  <si>
    <r>
      <rPr>
        <sz val="8"/>
        <color indexed="8"/>
        <rFont val="宋体"/>
        <family val="3"/>
        <charset val="134"/>
      </rPr>
      <t>第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课堂</t>
    </r>
    <phoneticPr fontId="10" type="noConversion"/>
  </si>
  <si>
    <r>
      <rPr>
        <sz val="8"/>
        <color indexed="8"/>
        <rFont val="宋体"/>
        <family val="3"/>
        <charset val="134"/>
      </rPr>
      <t>总计</t>
    </r>
    <phoneticPr fontId="10" type="noConversion"/>
  </si>
  <si>
    <t>壮医经筋学</t>
    <phoneticPr fontId="3" type="noConversion"/>
  </si>
  <si>
    <t>BZ1301007</t>
    <phoneticPr fontId="3" type="noConversion"/>
  </si>
  <si>
    <t>BZ0303007</t>
    <phoneticPr fontId="3" type="noConversion"/>
  </si>
  <si>
    <t>BJ0307003</t>
  </si>
  <si>
    <t>刺法灸法学</t>
  </si>
  <si>
    <t>推拿学</t>
    <phoneticPr fontId="3" type="noConversion"/>
  </si>
  <si>
    <t>BG0601003</t>
    <phoneticPr fontId="3" type="noConversion"/>
  </si>
  <si>
    <t>★</t>
    <phoneticPr fontId="3" type="noConversion"/>
  </si>
  <si>
    <r>
      <t>3</t>
    </r>
    <r>
      <rPr>
        <sz val="8"/>
        <color theme="1"/>
        <rFont val="宋体"/>
        <family val="3"/>
        <charset val="134"/>
      </rPr>
      <t>周</t>
    </r>
    <phoneticPr fontId="10" type="noConversion"/>
  </si>
  <si>
    <t>BG0602007</t>
    <phoneticPr fontId="3" type="noConversion"/>
  </si>
  <si>
    <t>壮医</t>
    <phoneticPr fontId="3" type="noConversion"/>
  </si>
  <si>
    <r>
      <t xml:space="preserve">8 </t>
    </r>
    <r>
      <rPr>
        <sz val="6"/>
        <rFont val="仿宋_GB2312"/>
        <family val="3"/>
        <charset val="134"/>
      </rPr>
      <t>学期</t>
    </r>
    <phoneticPr fontId="3" type="noConversion"/>
  </si>
  <si>
    <t>公共体育</t>
    <phoneticPr fontId="10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</si>
  <si>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</si>
  <si>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</si>
  <si>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</si>
  <si>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40" type="noConversion"/>
  </si>
  <si>
    <t>合计16门</t>
    <phoneticPr fontId="10" type="noConversion"/>
  </si>
  <si>
    <r>
      <rPr>
        <sz val="8"/>
        <color indexed="8"/>
        <rFont val="宋体"/>
        <family val="3"/>
        <charset val="134"/>
      </rPr>
      <t>临床课程见习</t>
    </r>
    <r>
      <rPr>
        <sz val="8"/>
        <color indexed="8"/>
        <rFont val="Times New Roman"/>
        <family val="1"/>
      </rPr>
      <t xml:space="preserve">        </t>
    </r>
    <phoneticPr fontId="3" type="noConversion"/>
  </si>
  <si>
    <t>F0009006</t>
  </si>
  <si>
    <t>4周</t>
  </si>
  <si>
    <t>1周</t>
  </si>
  <si>
    <r>
      <t>2</t>
    </r>
    <r>
      <rPr>
        <sz val="8"/>
        <color theme="1"/>
        <rFont val="宋体"/>
        <family val="3"/>
        <charset val="134"/>
      </rPr>
      <t>周</t>
    </r>
    <phoneticPr fontId="3" type="noConversion"/>
  </si>
  <si>
    <r>
      <rPr>
        <sz val="8"/>
        <color theme="1"/>
        <rFont val="宋体"/>
        <family val="3"/>
        <charset val="134"/>
      </rPr>
      <t>全科医师培训</t>
    </r>
    <r>
      <rPr>
        <sz val="8"/>
        <color theme="1"/>
        <rFont val="Times New Roman"/>
        <family val="1"/>
      </rPr>
      <t xml:space="preserve">  </t>
    </r>
    <phoneticPr fontId="10" type="noConversion"/>
  </si>
  <si>
    <r>
      <rPr>
        <sz val="8"/>
        <color indexed="8"/>
        <rFont val="宋体"/>
        <family val="3"/>
        <charset val="134"/>
      </rPr>
      <t>岗前培训</t>
    </r>
  </si>
  <si>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周</t>
    </r>
  </si>
  <si>
    <r>
      <t>1</t>
    </r>
    <r>
      <rPr>
        <sz val="8"/>
        <rFont val="宋体"/>
        <family val="3"/>
        <charset val="134"/>
      </rPr>
      <t>周</t>
    </r>
    <phoneticPr fontId="3" type="noConversion"/>
  </si>
  <si>
    <r>
      <rPr>
        <sz val="8"/>
        <color indexed="8"/>
        <rFont val="宋体"/>
        <family val="3"/>
        <charset val="134"/>
      </rPr>
      <t>急诊与灾难医学</t>
    </r>
  </si>
  <si>
    <t>诊断学</t>
    <phoneticPr fontId="10" type="noConversion"/>
  </si>
  <si>
    <t>内科学</t>
    <phoneticPr fontId="10" type="noConversion"/>
  </si>
  <si>
    <t>外科学</t>
    <phoneticPr fontId="3" type="noConversion"/>
  </si>
  <si>
    <t>中西医儿科学</t>
  </si>
  <si>
    <t>BZ0305001</t>
  </si>
  <si>
    <t>中西医妇产科学</t>
  </si>
  <si>
    <r>
      <t>1</t>
    </r>
    <r>
      <rPr>
        <sz val="8"/>
        <color theme="1"/>
        <rFont val="宋体"/>
        <family val="3"/>
        <charset val="134"/>
      </rPr>
      <t>周</t>
    </r>
    <phoneticPr fontId="10" type="noConversion"/>
  </si>
  <si>
    <t>中医外科学</t>
    <phoneticPr fontId="3" type="noConversion"/>
  </si>
  <si>
    <t>BZ0303010</t>
    <phoneticPr fontId="3" type="noConversion"/>
  </si>
  <si>
    <t>BZ0505004</t>
  </si>
  <si>
    <t>32sy5</t>
    <phoneticPr fontId="14" type="noConversion"/>
  </si>
  <si>
    <t>32sy6</t>
    <phoneticPr fontId="3" type="noConversion"/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</si>
  <si>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</si>
  <si>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</si>
  <si>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r>
      <t>2.5</t>
    </r>
    <r>
      <rPr>
        <sz val="8"/>
        <color theme="1"/>
        <rFont val="宋体"/>
        <family val="3"/>
        <charset val="134"/>
      </rPr>
      <t>周</t>
    </r>
    <phoneticPr fontId="10" type="noConversion"/>
  </si>
  <si>
    <t>中西医眼、耳鼻喉、口腔科学</t>
    <phoneticPr fontId="10" type="noConversion"/>
  </si>
  <si>
    <r>
      <t>8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</si>
  <si>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t>5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</si>
  <si>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t>4</t>
    </r>
    <r>
      <rPr>
        <sz val="8"/>
        <color theme="1"/>
        <rFont val="宋体"/>
        <family val="3"/>
        <charset val="134"/>
      </rPr>
      <t>周</t>
    </r>
    <phoneticPr fontId="10" type="noConversion"/>
  </si>
  <si>
    <t>BG0603011</t>
    <phoneticPr fontId="10" type="noConversion"/>
  </si>
  <si>
    <t>BJ0107001</t>
    <phoneticPr fontId="3" type="noConversion"/>
  </si>
  <si>
    <t>BJ0111012</t>
    <phoneticPr fontId="3" type="noConversion"/>
  </si>
  <si>
    <t>BZ0308012</t>
    <phoneticPr fontId="3" type="noConversion"/>
  </si>
  <si>
    <t>BZ0317001</t>
    <phoneticPr fontId="3" type="noConversion"/>
  </si>
  <si>
    <t>临床生理学</t>
    <phoneticPr fontId="3" type="noConversion"/>
  </si>
  <si>
    <t>转段考试</t>
    <phoneticPr fontId="3" type="noConversion"/>
  </si>
  <si>
    <t>BJ0109019</t>
    <phoneticPr fontId="3" type="noConversion"/>
  </si>
  <si>
    <t>中医</t>
    <phoneticPr fontId="10" type="noConversion"/>
  </si>
  <si>
    <t>临床医学</t>
    <phoneticPr fontId="10" type="noConversion"/>
  </si>
  <si>
    <t>临床医学</t>
    <phoneticPr fontId="10" type="noConversion"/>
  </si>
  <si>
    <t>实验6（经筋）</t>
    <phoneticPr fontId="3" type="noConversion"/>
  </si>
  <si>
    <r>
      <t>2</t>
    </r>
    <r>
      <rPr>
        <sz val="8"/>
        <color theme="1"/>
        <rFont val="宋体"/>
        <family val="3"/>
        <charset val="134"/>
      </rPr>
      <t>周</t>
    </r>
    <phoneticPr fontId="10" type="noConversion"/>
  </si>
  <si>
    <t>F0009005</t>
    <phoneticPr fontId="10" type="noConversion"/>
  </si>
  <si>
    <t>F0009010</t>
    <phoneticPr fontId="3" type="noConversion"/>
  </si>
  <si>
    <t>F0009011</t>
    <phoneticPr fontId="3" type="noConversion"/>
  </si>
  <si>
    <t>BZ0301007A</t>
    <phoneticPr fontId="3" type="noConversion"/>
  </si>
  <si>
    <t>BZ0301007B</t>
    <phoneticPr fontId="3" type="noConversion"/>
  </si>
  <si>
    <t>BZ0307005</t>
    <phoneticPr fontId="3" type="noConversion"/>
  </si>
  <si>
    <t>F0009012</t>
    <phoneticPr fontId="3" type="noConversion"/>
  </si>
  <si>
    <t>BZ0307004A</t>
    <phoneticPr fontId="3" type="noConversion"/>
  </si>
  <si>
    <t>BZ0307004B</t>
    <phoneticPr fontId="3" type="noConversion"/>
  </si>
  <si>
    <t>针灸治疗学（一）</t>
    <phoneticPr fontId="3" type="noConversion"/>
  </si>
  <si>
    <t>针灸治疗学（二）</t>
    <phoneticPr fontId="3" type="noConversion"/>
  </si>
  <si>
    <r>
      <rPr>
        <sz val="8"/>
        <color indexed="8"/>
        <rFont val="宋体"/>
        <family val="3"/>
        <charset val="134"/>
      </rPr>
      <t>修订时间：</t>
    </r>
    <r>
      <rPr>
        <sz val="8"/>
        <color indexed="8"/>
        <rFont val="Times New Roman"/>
        <family val="1"/>
      </rPr>
      <t>2014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14" type="noConversion"/>
  </si>
  <si>
    <t>应   修   学   分</t>
    <phoneticPr fontId="3" type="noConversion"/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</si>
  <si>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 xml:space="preserve">  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中医学（免费医学定向）专业（学制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</t>
    </r>
    <r>
      <rPr>
        <b/>
        <sz val="10"/>
        <rFont val="宋体"/>
        <family val="3"/>
        <charset val="134"/>
      </rPr>
      <t>本科指导性教学进程（必修课部分）</t>
    </r>
    <phoneticPr fontId="10" type="noConversion"/>
  </si>
  <si>
    <t>自学、网络、翻转</t>
    <phoneticPr fontId="3" type="noConversion"/>
  </si>
  <si>
    <t>毕  业  实  习</t>
    <phoneticPr fontId="10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</si>
  <si>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</si>
  <si>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</si>
  <si>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</si>
  <si>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</si>
  <si>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</si>
  <si>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</si>
  <si>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</si>
  <si>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 xml:space="preserve">5  </t>
    </r>
    <r>
      <rPr>
        <sz val="6"/>
        <rFont val="宋体"/>
        <family val="3"/>
        <charset val="134"/>
      </rPr>
      <t>学年</t>
    </r>
    <phoneticPr fontId="3" type="noConversion"/>
  </si>
  <si>
    <t>实验5（壮医特色疗法、刺法灸法、药理、寄生）</t>
    <phoneticPr fontId="3" type="noConversion"/>
  </si>
  <si>
    <r>
      <rPr>
        <sz val="8"/>
        <color theme="1"/>
        <rFont val="宋体"/>
        <family val="3"/>
        <charset val="134"/>
      </rPr>
      <t>实验</t>
    </r>
    <r>
      <rPr>
        <sz val="8"/>
        <color theme="1"/>
        <rFont val="Times New Roman"/>
        <family val="1"/>
      </rPr>
      <t>1</t>
    </r>
    <r>
      <rPr>
        <sz val="8"/>
        <color theme="1"/>
        <rFont val="宋体"/>
        <family val="3"/>
        <charset val="134"/>
      </rPr>
      <t>（中基、医古文、医学史）</t>
    </r>
    <phoneticPr fontId="10" type="noConversion"/>
  </si>
  <si>
    <r>
      <t>实验</t>
    </r>
    <r>
      <rPr>
        <sz val="8"/>
        <color theme="1"/>
        <rFont val="Times New Roman"/>
        <family val="1"/>
      </rPr>
      <t>2</t>
    </r>
    <r>
      <rPr>
        <sz val="8"/>
        <color theme="1"/>
        <rFont val="宋体"/>
        <family val="3"/>
        <charset val="134"/>
      </rPr>
      <t>（中诊、解剖、组胚）</t>
    </r>
    <phoneticPr fontId="3" type="noConversion"/>
  </si>
  <si>
    <r>
      <t>实验</t>
    </r>
    <r>
      <rPr>
        <sz val="8"/>
        <color theme="1"/>
        <rFont val="Times New Roman"/>
        <family val="1"/>
      </rPr>
      <t>3</t>
    </r>
    <r>
      <rPr>
        <sz val="8"/>
        <color theme="1"/>
        <rFont val="宋体"/>
        <family val="3"/>
        <charset val="134"/>
      </rPr>
      <t>（生理、生化、免疫、草药）</t>
    </r>
    <phoneticPr fontId="3" type="noConversion"/>
  </si>
  <si>
    <r>
      <t>实验</t>
    </r>
    <r>
      <rPr>
        <sz val="8"/>
        <color theme="1"/>
        <rFont val="Times New Roman"/>
        <family val="1"/>
      </rPr>
      <t>4</t>
    </r>
    <r>
      <rPr>
        <sz val="8"/>
        <color theme="1"/>
        <rFont val="宋体"/>
        <family val="3"/>
        <charset val="134"/>
      </rPr>
      <t>（病理、经络、诊断）</t>
    </r>
    <phoneticPr fontId="3" type="noConversion"/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</si>
  <si>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 xml:space="preserve"> 22</t>
    </r>
    <r>
      <rPr>
        <sz val="8"/>
        <rFont val="宋体"/>
        <family val="3"/>
        <charset val="134"/>
      </rPr>
      <t>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</si>
</sst>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);[Red]\(0.00\)"/>
    <numFmt numFmtId="178" formatCode="0.0_ "/>
  </numFmts>
  <fonts count="45">
    <font>
      <sz val="11"/>
      <color theme="1"/>
      <name val="宋体"/>
      <family val="2"/>
      <charset val="134"/>
      <scheme val="minor"/>
    </font>
    <font>
      <sz val="8"/>
      <name val="Times New Roman"/>
      <family val="1"/>
    </font>
    <font>
      <sz val="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Times New Roman"/>
      <family val="1"/>
    </font>
    <font>
      <sz val="6"/>
      <name val="仿宋_GB2312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color indexed="10"/>
      <name val="Times New Roman"/>
      <family val="1"/>
    </font>
    <font>
      <vertAlign val="superscript"/>
      <sz val="8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sz val="10.5"/>
      <color rgb="FFFF0000"/>
      <name val="Times New Roman"/>
      <family val="1"/>
    </font>
    <font>
      <sz val="16"/>
      <name val="Times New Roman"/>
      <family val="1"/>
    </font>
    <font>
      <sz val="16"/>
      <color indexed="8"/>
      <name val="Times New Roman"/>
      <family val="1"/>
    </font>
    <font>
      <sz val="16"/>
      <color theme="1"/>
      <name val="Times New Roman"/>
      <family val="1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name val="宋体"/>
      <family val="3"/>
      <charset val="134"/>
    </font>
    <font>
      <sz val="12"/>
      <color indexed="8"/>
      <name val="Times New Roman"/>
      <family val="1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376">
    <xf numFmtId="0" fontId="0" fillId="0" borderId="0" xfId="0">
      <alignment vertical="center"/>
    </xf>
    <xf numFmtId="0" fontId="4" fillId="2" borderId="0" xfId="0" applyFont="1" applyFill="1" applyBorder="1" applyAlignment="1"/>
    <xf numFmtId="0" fontId="5" fillId="2" borderId="0" xfId="0" applyFont="1" applyFill="1" applyAlignment="1">
      <alignment vertical="center"/>
    </xf>
    <xf numFmtId="0" fontId="1" fillId="2" borderId="19" xfId="0" applyFont="1" applyFill="1" applyBorder="1" applyAlignment="1">
      <alignment horizontal="center" vertical="center" textRotation="255"/>
    </xf>
    <xf numFmtId="176" fontId="1" fillId="2" borderId="19" xfId="0" applyNumberFormat="1" applyFont="1" applyFill="1" applyBorder="1" applyAlignment="1">
      <alignment horizontal="left" vertical="center"/>
    </xf>
    <xf numFmtId="0" fontId="17" fillId="2" borderId="19" xfId="2" applyFont="1" applyFill="1" applyBorder="1" applyAlignment="1">
      <alignment horizontal="left" vertical="center"/>
    </xf>
    <xf numFmtId="0" fontId="19" fillId="0" borderId="19" xfId="2" applyFont="1" applyFill="1" applyBorder="1" applyAlignment="1">
      <alignment horizontal="center" vertical="center"/>
    </xf>
    <xf numFmtId="0" fontId="19" fillId="0" borderId="9" xfId="2" applyFont="1" applyFill="1" applyBorder="1" applyAlignment="1">
      <alignment horizontal="center" vertical="center"/>
    </xf>
    <xf numFmtId="0" fontId="19" fillId="2" borderId="19" xfId="2" applyNumberFormat="1" applyFont="1" applyFill="1" applyBorder="1" applyAlignment="1">
      <alignment horizontal="center" vertical="center"/>
    </xf>
    <xf numFmtId="0" fontId="19" fillId="2" borderId="19" xfId="2" applyFont="1" applyFill="1" applyBorder="1" applyAlignment="1">
      <alignment horizontal="center" vertical="center"/>
    </xf>
    <xf numFmtId="0" fontId="19" fillId="0" borderId="9" xfId="2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textRotation="255"/>
    </xf>
    <xf numFmtId="0" fontId="1" fillId="2" borderId="10" xfId="0" applyFont="1" applyFill="1" applyBorder="1" applyAlignment="1">
      <alignment horizontal="left" vertical="center"/>
    </xf>
    <xf numFmtId="0" fontId="19" fillId="0" borderId="10" xfId="2" applyFont="1" applyFill="1" applyBorder="1" applyAlignment="1">
      <alignment horizontal="center"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21" fillId="0" borderId="10" xfId="3" applyFont="1" applyBorder="1" applyAlignment="1"/>
    <xf numFmtId="0" fontId="1" fillId="2" borderId="19" xfId="0" applyFont="1" applyFill="1" applyBorder="1" applyAlignment="1">
      <alignment horizontal="left" vertical="center"/>
    </xf>
    <xf numFmtId="0" fontId="17" fillId="2" borderId="10" xfId="2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/>
    </xf>
    <xf numFmtId="0" fontId="19" fillId="0" borderId="19" xfId="2" applyNumberFormat="1" applyFont="1" applyFill="1" applyBorder="1" applyAlignment="1">
      <alignment horizontal="center" vertical="center"/>
    </xf>
    <xf numFmtId="0" fontId="21" fillId="0" borderId="10" xfId="4" applyFont="1" applyBorder="1" applyAlignment="1"/>
    <xf numFmtId="0" fontId="1" fillId="2" borderId="10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left" vertical="center"/>
    </xf>
    <xf numFmtId="0" fontId="22" fillId="0" borderId="10" xfId="4" applyNumberFormat="1" applyFont="1" applyFill="1" applyBorder="1" applyAlignment="1">
      <alignment horizontal="center" vertical="center"/>
    </xf>
    <xf numFmtId="0" fontId="19" fillId="0" borderId="10" xfId="4" applyNumberFormat="1" applyFont="1" applyFill="1" applyBorder="1" applyAlignment="1">
      <alignment horizontal="center" vertical="center" wrapText="1"/>
    </xf>
    <xf numFmtId="0" fontId="22" fillId="0" borderId="10" xfId="4" applyFont="1" applyFill="1" applyBorder="1" applyAlignment="1">
      <alignment horizontal="center" vertical="center" wrapText="1"/>
    </xf>
    <xf numFmtId="0" fontId="22" fillId="2" borderId="10" xfId="4" applyNumberFormat="1" applyFont="1" applyFill="1" applyBorder="1" applyAlignment="1">
      <alignment horizontal="center" vertical="center" wrapText="1"/>
    </xf>
    <xf numFmtId="0" fontId="19" fillId="0" borderId="10" xfId="4" applyNumberFormat="1" applyFont="1" applyFill="1" applyBorder="1" applyAlignment="1">
      <alignment horizontal="center" vertical="center"/>
    </xf>
    <xf numFmtId="0" fontId="19" fillId="0" borderId="10" xfId="4" applyFont="1" applyFill="1" applyBorder="1" applyAlignment="1">
      <alignment horizontal="center" vertical="center"/>
    </xf>
    <xf numFmtId="0" fontId="22" fillId="2" borderId="10" xfId="4" applyNumberFormat="1" applyFont="1" applyFill="1" applyBorder="1" applyAlignment="1">
      <alignment horizontal="center" vertical="center"/>
    </xf>
    <xf numFmtId="0" fontId="19" fillId="0" borderId="10" xfId="4" applyFont="1" applyBorder="1" applyAlignment="1">
      <alignment horizontal="center"/>
    </xf>
    <xf numFmtId="0" fontId="17" fillId="2" borderId="19" xfId="2" applyFont="1" applyFill="1" applyBorder="1" applyAlignment="1">
      <alignment horizontal="left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0" xfId="2" applyNumberFormat="1" applyFont="1" applyFill="1" applyBorder="1" applyAlignment="1">
      <alignment horizontal="center" vertical="center"/>
    </xf>
    <xf numFmtId="0" fontId="23" fillId="2" borderId="10" xfId="0" applyFont="1" applyFill="1" applyBorder="1" applyAlignment="1"/>
    <xf numFmtId="0" fontId="1" fillId="2" borderId="10" xfId="0" applyNumberFormat="1" applyFont="1" applyFill="1" applyBorder="1" applyAlignment="1"/>
    <xf numFmtId="0" fontId="17" fillId="2" borderId="19" xfId="2" applyFont="1" applyFill="1" applyBorder="1" applyAlignment="1">
      <alignment horizontal="center" vertical="center"/>
    </xf>
    <xf numFmtId="0" fontId="17" fillId="2" borderId="19" xfId="2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/>
    <xf numFmtId="0" fontId="17" fillId="2" borderId="10" xfId="2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7" fillId="2" borderId="11" xfId="2" applyNumberFormat="1" applyFont="1" applyFill="1" applyBorder="1" applyAlignment="1">
      <alignment horizontal="center" vertical="center"/>
    </xf>
    <xf numFmtId="0" fontId="17" fillId="2" borderId="23" xfId="2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/>
    </xf>
    <xf numFmtId="0" fontId="24" fillId="2" borderId="1" xfId="2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left" vertical="center"/>
    </xf>
    <xf numFmtId="0" fontId="17" fillId="2" borderId="17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left" vertical="center" wrapText="1"/>
    </xf>
    <xf numFmtId="0" fontId="17" fillId="2" borderId="19" xfId="0" applyNumberFormat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left" vertical="center"/>
    </xf>
    <xf numFmtId="0" fontId="25" fillId="2" borderId="1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left" vertical="center" wrapText="1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25" fillId="2" borderId="10" xfId="0" applyFont="1" applyFill="1" applyBorder="1" applyAlignment="1"/>
    <xf numFmtId="0" fontId="1" fillId="2" borderId="24" xfId="0" applyNumberFormat="1" applyFont="1" applyFill="1" applyBorder="1" applyAlignment="1"/>
    <xf numFmtId="0" fontId="26" fillId="2" borderId="10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left" vertical="center"/>
    </xf>
    <xf numFmtId="0" fontId="23" fillId="2" borderId="0" xfId="0" applyFont="1" applyFill="1" applyBorder="1" applyAlignment="1"/>
    <xf numFmtId="0" fontId="1" fillId="2" borderId="10" xfId="0" applyFont="1" applyFill="1" applyBorder="1" applyAlignment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77" fontId="1" fillId="2" borderId="10" xfId="0" applyNumberFormat="1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23" fillId="2" borderId="19" xfId="0" applyFont="1" applyFill="1" applyBorder="1" applyAlignment="1"/>
    <xf numFmtId="0" fontId="25" fillId="2" borderId="0" xfId="0" applyFont="1" applyFill="1" applyBorder="1" applyAlignment="1"/>
    <xf numFmtId="0" fontId="1" fillId="2" borderId="28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center" wrapText="1"/>
    </xf>
    <xf numFmtId="0" fontId="1" fillId="2" borderId="10" xfId="1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center"/>
    </xf>
    <xf numFmtId="0" fontId="23" fillId="2" borderId="22" xfId="0" applyFont="1" applyFill="1" applyBorder="1" applyAlignment="1"/>
    <xf numFmtId="0" fontId="17" fillId="2" borderId="0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/>
    </xf>
    <xf numFmtId="0" fontId="25" fillId="2" borderId="19" xfId="0" applyFont="1" applyFill="1" applyBorder="1" applyAlignment="1"/>
    <xf numFmtId="0" fontId="17" fillId="2" borderId="17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/>
    <xf numFmtId="0" fontId="25" fillId="2" borderId="17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center"/>
    </xf>
    <xf numFmtId="0" fontId="25" fillId="2" borderId="9" xfId="0" applyFont="1" applyFill="1" applyBorder="1" applyAlignment="1"/>
    <xf numFmtId="0" fontId="1" fillId="2" borderId="19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5" fillId="2" borderId="20" xfId="0" applyFont="1" applyFill="1" applyBorder="1" applyAlignment="1"/>
    <xf numFmtId="0" fontId="12" fillId="2" borderId="12" xfId="0" applyNumberFormat="1" applyFont="1" applyFill="1" applyBorder="1" applyAlignment="1">
      <alignment horizontal="left" vertical="center" wrapText="1"/>
    </xf>
    <xf numFmtId="0" fontId="25" fillId="2" borderId="16" xfId="0" applyFont="1" applyFill="1" applyBorder="1" applyAlignment="1"/>
    <xf numFmtId="0" fontId="25" fillId="2" borderId="17" xfId="0" applyFont="1" applyFill="1" applyBorder="1" applyAlignment="1"/>
    <xf numFmtId="0" fontId="17" fillId="2" borderId="16" xfId="0" applyFont="1" applyFill="1" applyBorder="1" applyAlignment="1">
      <alignment horizontal="left" vertical="center"/>
    </xf>
    <xf numFmtId="0" fontId="17" fillId="2" borderId="16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left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left" vertical="center"/>
    </xf>
    <xf numFmtId="0" fontId="1" fillId="2" borderId="34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textRotation="255"/>
    </xf>
    <xf numFmtId="0" fontId="15" fillId="2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wrapText="1"/>
    </xf>
    <xf numFmtId="177" fontId="1" fillId="2" borderId="0" xfId="0" applyNumberFormat="1" applyFont="1" applyFill="1" applyBorder="1" applyAlignment="1">
      <alignment horizontal="center" vertical="center"/>
    </xf>
    <xf numFmtId="0" fontId="26" fillId="2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29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/>
    </xf>
    <xf numFmtId="0" fontId="29" fillId="2" borderId="0" xfId="0" applyNumberFormat="1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left" vertical="center"/>
    </xf>
    <xf numFmtId="0" fontId="26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0" fontId="29" fillId="2" borderId="0" xfId="0" applyFont="1" applyFill="1" applyBorder="1" applyAlignment="1">
      <alignment horizontal="left"/>
    </xf>
    <xf numFmtId="0" fontId="29" fillId="2" borderId="0" xfId="0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wrapText="1"/>
    </xf>
    <xf numFmtId="0" fontId="1" fillId="2" borderId="0" xfId="5" applyFont="1" applyFill="1" applyBorder="1" applyAlignment="1">
      <alignment horizontal="left" vertical="center"/>
    </xf>
    <xf numFmtId="0" fontId="1" fillId="2" borderId="0" xfId="5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255" wrapText="1"/>
    </xf>
    <xf numFmtId="49" fontId="26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horizontal="left" vertical="center" wrapText="1"/>
    </xf>
    <xf numFmtId="0" fontId="25" fillId="2" borderId="31" xfId="0" applyFont="1" applyFill="1" applyBorder="1" applyAlignment="1"/>
    <xf numFmtId="0" fontId="2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11" fillId="0" borderId="10" xfId="1" applyFont="1" applyFill="1" applyBorder="1" applyAlignment="1"/>
    <xf numFmtId="0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2" fillId="0" borderId="28" xfId="3" applyFont="1" applyBorder="1" applyAlignment="1">
      <alignment horizontal="center" vertical="center"/>
    </xf>
    <xf numFmtId="0" fontId="21" fillId="0" borderId="10" xfId="3" applyFont="1" applyBorder="1" applyAlignment="1"/>
    <xf numFmtId="0" fontId="17" fillId="2" borderId="10" xfId="0" applyFont="1" applyFill="1" applyBorder="1" applyAlignment="1">
      <alignment vertical="center"/>
    </xf>
    <xf numFmtId="0" fontId="21" fillId="0" borderId="22" xfId="3" applyFont="1" applyBorder="1" applyAlignment="1"/>
    <xf numFmtId="0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0" xfId="3" applyFont="1" applyBorder="1" applyAlignment="1">
      <alignment horizontal="left" vertical="center" wrapText="1"/>
    </xf>
    <xf numFmtId="0" fontId="2" fillId="2" borderId="19" xfId="1" applyFont="1" applyFill="1" applyBorder="1" applyAlignment="1">
      <alignment horizontal="left" vertical="center"/>
    </xf>
    <xf numFmtId="0" fontId="24" fillId="2" borderId="10" xfId="0" applyNumberFormat="1" applyFont="1" applyFill="1" applyBorder="1" applyAlignment="1"/>
    <xf numFmtId="0" fontId="24" fillId="2" borderId="10" xfId="0" applyNumberFormat="1" applyFont="1" applyFill="1" applyBorder="1" applyAlignment="1">
      <alignment vertical="center"/>
    </xf>
    <xf numFmtId="0" fontId="1" fillId="2" borderId="19" xfId="1" applyFont="1" applyFill="1" applyBorder="1" applyAlignment="1">
      <alignment horizontal="left" vertical="center"/>
    </xf>
    <xf numFmtId="0" fontId="19" fillId="2" borderId="19" xfId="1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/>
    <xf numFmtId="0" fontId="37" fillId="2" borderId="0" xfId="0" applyFont="1" applyFill="1" applyBorder="1" applyAlignment="1">
      <alignment vertical="center"/>
    </xf>
    <xf numFmtId="0" fontId="18" fillId="2" borderId="19" xfId="2" applyFont="1" applyFill="1" applyBorder="1" applyAlignment="1">
      <alignment horizontal="left" vertical="center"/>
    </xf>
    <xf numFmtId="0" fontId="17" fillId="2" borderId="22" xfId="2" applyNumberFormat="1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 wrapText="1"/>
    </xf>
    <xf numFmtId="0" fontId="1" fillId="0" borderId="10" xfId="2" applyFont="1" applyFill="1" applyBorder="1" applyAlignment="1">
      <alignment vertical="center"/>
    </xf>
    <xf numFmtId="0" fontId="39" fillId="0" borderId="10" xfId="2" applyFont="1" applyFill="1" applyBorder="1" applyAlignment="1">
      <alignment horizontal="center" vertical="center"/>
    </xf>
    <xf numFmtId="0" fontId="39" fillId="3" borderId="19" xfId="2" applyNumberFormat="1" applyFont="1" applyFill="1" applyBorder="1" applyAlignment="1">
      <alignment horizontal="center" vertical="center"/>
    </xf>
    <xf numFmtId="0" fontId="39" fillId="3" borderId="10" xfId="2" applyNumberFormat="1" applyFont="1" applyFill="1" applyBorder="1" applyAlignment="1">
      <alignment horizontal="center" vertical="center"/>
    </xf>
    <xf numFmtId="0" fontId="39" fillId="0" borderId="10" xfId="2" applyNumberFormat="1" applyFont="1" applyFill="1" applyBorder="1" applyAlignment="1">
      <alignment horizontal="center" vertical="center"/>
    </xf>
    <xf numFmtId="0" fontId="38" fillId="0" borderId="29" xfId="0" applyFont="1" applyBorder="1" applyAlignment="1">
      <alignment horizontal="left" vertical="center" wrapText="1"/>
    </xf>
    <xf numFmtId="0" fontId="2" fillId="0" borderId="10" xfId="2" applyFont="1" applyFill="1" applyBorder="1" applyAlignment="1">
      <alignment vertical="center"/>
    </xf>
    <xf numFmtId="0" fontId="39" fillId="0" borderId="22" xfId="2" applyFont="1" applyFill="1" applyBorder="1" applyAlignment="1">
      <alignment horizontal="center" vertical="center"/>
    </xf>
    <xf numFmtId="0" fontId="39" fillId="3" borderId="9" xfId="2" applyNumberFormat="1" applyFont="1" applyFill="1" applyBorder="1" applyAlignment="1">
      <alignment horizontal="center" vertical="center"/>
    </xf>
    <xf numFmtId="0" fontId="39" fillId="3" borderId="22" xfId="2" applyNumberFormat="1" applyFont="1" applyFill="1" applyBorder="1" applyAlignment="1">
      <alignment horizontal="center" vertical="center"/>
    </xf>
    <xf numFmtId="0" fontId="39" fillId="0" borderId="22" xfId="2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10" xfId="0" applyFont="1" applyBorder="1" applyAlignment="1"/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vertical="center"/>
    </xf>
    <xf numFmtId="0" fontId="12" fillId="3" borderId="22" xfId="0" applyFont="1" applyFill="1" applyBorder="1" applyAlignment="1">
      <alignment horizontal="center" vertical="center"/>
    </xf>
    <xf numFmtId="0" fontId="26" fillId="3" borderId="2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25" fillId="3" borderId="0" xfId="0" applyFont="1" applyFill="1" applyBorder="1" applyAlignment="1"/>
    <xf numFmtId="0" fontId="1" fillId="3" borderId="3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/>
    </xf>
    <xf numFmtId="0" fontId="42" fillId="0" borderId="19" xfId="0" applyNumberFormat="1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left" vertical="center" wrapText="1"/>
    </xf>
    <xf numFmtId="0" fontId="42" fillId="0" borderId="10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/>
    </xf>
    <xf numFmtId="0" fontId="12" fillId="3" borderId="19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22" xfId="0" applyNumberFormat="1" applyFont="1" applyFill="1" applyBorder="1" applyAlignment="1">
      <alignment horizontal="center" vertical="center"/>
    </xf>
    <xf numFmtId="0" fontId="43" fillId="3" borderId="10" xfId="0" applyFont="1" applyFill="1" applyBorder="1" applyAlignment="1"/>
    <xf numFmtId="0" fontId="2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24" fillId="2" borderId="40" xfId="0" applyFont="1" applyFill="1" applyBorder="1" applyAlignment="1">
      <alignment vertical="center" textRotation="255"/>
    </xf>
    <xf numFmtId="0" fontId="17" fillId="2" borderId="30" xfId="2" applyNumberFormat="1" applyFont="1" applyFill="1" applyBorder="1" applyAlignment="1">
      <alignment vertical="center" wrapText="1"/>
    </xf>
    <xf numFmtId="49" fontId="12" fillId="2" borderId="43" xfId="0" applyNumberFormat="1" applyFont="1" applyFill="1" applyBorder="1" applyAlignment="1">
      <alignment vertical="center"/>
    </xf>
    <xf numFmtId="0" fontId="17" fillId="2" borderId="13" xfId="2" applyNumberFormat="1" applyFont="1" applyFill="1" applyBorder="1" applyAlignment="1">
      <alignment vertical="center" wrapText="1"/>
    </xf>
    <xf numFmtId="0" fontId="17" fillId="2" borderId="12" xfId="2" applyNumberFormat="1" applyFont="1" applyFill="1" applyBorder="1" applyAlignment="1">
      <alignment vertical="center" wrapText="1"/>
    </xf>
    <xf numFmtId="49" fontId="12" fillId="2" borderId="44" xfId="0" applyNumberFormat="1" applyFont="1" applyFill="1" applyBorder="1" applyAlignment="1">
      <alignment vertical="center"/>
    </xf>
    <xf numFmtId="0" fontId="17" fillId="2" borderId="11" xfId="2" applyNumberFormat="1" applyFont="1" applyFill="1" applyBorder="1" applyAlignment="1">
      <alignment vertical="center" wrapText="1"/>
    </xf>
    <xf numFmtId="0" fontId="17" fillId="2" borderId="46" xfId="2" applyNumberFormat="1" applyFont="1" applyFill="1" applyBorder="1" applyAlignment="1">
      <alignment vertical="center" wrapText="1"/>
    </xf>
    <xf numFmtId="0" fontId="17" fillId="2" borderId="26" xfId="2" applyNumberFormat="1" applyFont="1" applyFill="1" applyBorder="1" applyAlignment="1">
      <alignment vertical="center" wrapText="1"/>
    </xf>
    <xf numFmtId="0" fontId="4" fillId="2" borderId="45" xfId="0" applyFont="1" applyFill="1" applyBorder="1" applyAlignment="1"/>
    <xf numFmtId="0" fontId="15" fillId="3" borderId="17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78" fontId="12" fillId="2" borderId="14" xfId="0" applyNumberFormat="1" applyFont="1" applyFill="1" applyBorder="1" applyAlignment="1">
      <alignment horizontal="center" vertical="center" wrapText="1"/>
    </xf>
    <xf numFmtId="178" fontId="12" fillId="2" borderId="37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right" vertical="center"/>
    </xf>
    <xf numFmtId="0" fontId="12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0" fontId="1" fillId="2" borderId="8" xfId="0" applyFont="1" applyFill="1" applyBorder="1" applyAlignment="1">
      <alignment horizontal="center" vertical="center" textRotation="255"/>
    </xf>
    <xf numFmtId="0" fontId="1" fillId="2" borderId="15" xfId="0" applyFont="1" applyFill="1" applyBorder="1" applyAlignment="1">
      <alignment horizontal="center" vertical="center" textRotation="255"/>
    </xf>
    <xf numFmtId="0" fontId="1" fillId="2" borderId="3" xfId="0" applyFont="1" applyFill="1" applyBorder="1" applyAlignment="1">
      <alignment horizontal="center" vertical="center" textRotation="255" wrapText="1"/>
    </xf>
    <xf numFmtId="0" fontId="1" fillId="2" borderId="9" xfId="0" applyFont="1" applyFill="1" applyBorder="1" applyAlignment="1">
      <alignment horizontal="center" vertical="center" textRotation="255" wrapText="1"/>
    </xf>
    <xf numFmtId="0" fontId="1" fillId="2" borderId="16" xfId="0" applyFont="1" applyFill="1" applyBorder="1" applyAlignment="1">
      <alignment horizontal="center" vertical="center" textRotation="255" wrapText="1"/>
    </xf>
    <xf numFmtId="0" fontId="1" fillId="2" borderId="3" xfId="0" applyFont="1" applyFill="1" applyBorder="1" applyAlignment="1">
      <alignment horizontal="center" vertical="center" textRotation="255"/>
    </xf>
    <xf numFmtId="0" fontId="1" fillId="2" borderId="9" xfId="0" applyFont="1" applyFill="1" applyBorder="1" applyAlignment="1">
      <alignment horizontal="center" vertical="center" textRotation="255"/>
    </xf>
    <xf numFmtId="0" fontId="1" fillId="2" borderId="16" xfId="0" applyFont="1" applyFill="1" applyBorder="1" applyAlignment="1">
      <alignment horizontal="center" vertical="center" textRotation="255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255"/>
    </xf>
    <xf numFmtId="0" fontId="1" fillId="2" borderId="17" xfId="0" applyFont="1" applyFill="1" applyBorder="1" applyAlignment="1">
      <alignment horizontal="center" vertical="center" textRotation="255"/>
    </xf>
    <xf numFmtId="0" fontId="1" fillId="2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left" vertical="center"/>
    </xf>
    <xf numFmtId="0" fontId="12" fillId="2" borderId="26" xfId="0" applyFont="1" applyFill="1" applyBorder="1" applyAlignment="1">
      <alignment horizontal="left" vertical="center"/>
    </xf>
    <xf numFmtId="0" fontId="12" fillId="2" borderId="7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8" fillId="2" borderId="36" xfId="2" applyNumberFormat="1" applyFont="1" applyFill="1" applyBorder="1" applyAlignment="1">
      <alignment horizontal="center" vertical="center" wrapText="1"/>
    </xf>
    <xf numFmtId="0" fontId="17" fillId="2" borderId="41" xfId="2" applyNumberFormat="1" applyFont="1" applyFill="1" applyBorder="1" applyAlignment="1">
      <alignment horizontal="center" vertical="center" wrapText="1"/>
    </xf>
    <xf numFmtId="0" fontId="17" fillId="2" borderId="29" xfId="2" applyNumberFormat="1" applyFont="1" applyFill="1" applyBorder="1" applyAlignment="1">
      <alignment horizontal="center" vertical="center" wrapText="1"/>
    </xf>
    <xf numFmtId="0" fontId="17" fillId="2" borderId="20" xfId="2" applyNumberFormat="1" applyFont="1" applyFill="1" applyBorder="1" applyAlignment="1">
      <alignment horizontal="center" vertical="center" wrapText="1"/>
    </xf>
    <xf numFmtId="0" fontId="17" fillId="2" borderId="0" xfId="2" applyNumberFormat="1" applyFont="1" applyFill="1" applyBorder="1" applyAlignment="1">
      <alignment horizontal="center" vertical="center" wrapText="1"/>
    </xf>
    <xf numFmtId="0" fontId="17" fillId="2" borderId="42" xfId="2" applyNumberFormat="1" applyFont="1" applyFill="1" applyBorder="1" applyAlignment="1">
      <alignment horizontal="center" vertical="center" wrapText="1"/>
    </xf>
    <xf numFmtId="0" fontId="17" fillId="2" borderId="30" xfId="2" applyNumberFormat="1" applyFont="1" applyFill="1" applyBorder="1" applyAlignment="1">
      <alignment horizontal="center" vertical="center" wrapText="1"/>
    </xf>
    <xf numFmtId="0" fontId="17" fillId="2" borderId="1" xfId="2" applyNumberFormat="1" applyFont="1" applyFill="1" applyBorder="1" applyAlignment="1">
      <alignment horizontal="center" vertical="center" wrapText="1"/>
    </xf>
    <xf numFmtId="0" fontId="17" fillId="2" borderId="33" xfId="2" applyNumberFormat="1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1" fillId="2" borderId="15" xfId="2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textRotation="255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textRotation="255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textRotation="255"/>
    </xf>
    <xf numFmtId="0" fontId="28" fillId="2" borderId="0" xfId="0" applyFont="1" applyFill="1" applyBorder="1" applyAlignment="1">
      <alignment horizontal="center" vertical="center" wrapText="1"/>
    </xf>
    <xf numFmtId="49" fontId="26" fillId="2" borderId="0" xfId="0" applyNumberFormat="1" applyFont="1" applyFill="1" applyBorder="1" applyAlignment="1">
      <alignment horizontal="center" vertical="center" wrapText="1"/>
    </xf>
    <xf numFmtId="178" fontId="12" fillId="2" borderId="0" xfId="0" applyNumberFormat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textRotation="255" wrapText="1"/>
    </xf>
    <xf numFmtId="49" fontId="26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/>
    </xf>
  </cellXfs>
  <cellStyles count="8">
    <cellStyle name="百分比 2" xfId="6"/>
    <cellStyle name="常规" xfId="0" builtinId="0"/>
    <cellStyle name="常规 11" xfId="3"/>
    <cellStyle name="常规 12" xfId="4"/>
    <cellStyle name="常规 2" xfId="2"/>
    <cellStyle name="常规 3" xfId="1"/>
    <cellStyle name="常规 4" xfId="5"/>
    <cellStyle name="常规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38"/>
  <sheetViews>
    <sheetView tabSelected="1" topLeftCell="A28" workbookViewId="0">
      <selection activeCell="E55" sqref="E55"/>
    </sheetView>
  </sheetViews>
  <sheetFormatPr defaultRowHeight="15.75"/>
  <cols>
    <col min="1" max="1" width="2.375" style="76" customWidth="1"/>
    <col min="2" max="2" width="3.75" style="76" customWidth="1"/>
    <col min="3" max="3" width="3.125" style="76" customWidth="1"/>
    <col min="4" max="4" width="8.75" style="76" customWidth="1"/>
    <col min="5" max="5" width="19.125" style="76" customWidth="1"/>
    <col min="6" max="6" width="4.75" style="76" customWidth="1"/>
    <col min="7" max="8" width="4.125" style="76" customWidth="1"/>
    <col min="9" max="9" width="4" style="76" customWidth="1"/>
    <col min="10" max="10" width="3.625" style="76" customWidth="1"/>
    <col min="11" max="11" width="3.875" style="76" customWidth="1"/>
    <col min="12" max="12" width="3.5" style="76" customWidth="1"/>
    <col min="13" max="13" width="3.625" style="76" customWidth="1"/>
    <col min="14" max="14" width="3.375" style="76" customWidth="1"/>
    <col min="15" max="17" width="3.875" style="76" customWidth="1"/>
    <col min="18" max="18" width="1.25" style="145" customWidth="1"/>
    <col min="19" max="20" width="1.375" style="145" customWidth="1"/>
    <col min="21" max="21" width="4.75" style="76" customWidth="1"/>
    <col min="22" max="16384" width="9" style="1"/>
  </cols>
  <sheetData>
    <row r="1" spans="1:254" s="2" customFormat="1" ht="15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s="2" customFormat="1" ht="15">
      <c r="A2" s="282" t="s">
        <v>207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s="2" customFormat="1" thickBot="1">
      <c r="A3" s="283" t="s">
        <v>205</v>
      </c>
      <c r="B3" s="283"/>
      <c r="C3" s="284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 s="2" customFormat="1" ht="14.25" customHeight="1">
      <c r="A4" s="285" t="s">
        <v>1</v>
      </c>
      <c r="B4" s="288" t="s">
        <v>2</v>
      </c>
      <c r="C4" s="291" t="s">
        <v>3</v>
      </c>
      <c r="D4" s="291" t="s">
        <v>4</v>
      </c>
      <c r="E4" s="294" t="s">
        <v>5</v>
      </c>
      <c r="F4" s="291" t="s">
        <v>6</v>
      </c>
      <c r="G4" s="297" t="s">
        <v>7</v>
      </c>
      <c r="H4" s="298"/>
      <c r="I4" s="298"/>
      <c r="J4" s="299"/>
      <c r="K4" s="297" t="s">
        <v>8</v>
      </c>
      <c r="L4" s="298"/>
      <c r="M4" s="298"/>
      <c r="N4" s="298"/>
      <c r="O4" s="298"/>
      <c r="P4" s="298"/>
      <c r="Q4" s="298"/>
      <c r="R4" s="298"/>
      <c r="S4" s="298"/>
      <c r="T4" s="299"/>
      <c r="U4" s="300" t="s">
        <v>206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s="2" customFormat="1" ht="20.25" customHeight="1">
      <c r="A5" s="286"/>
      <c r="B5" s="289"/>
      <c r="C5" s="292"/>
      <c r="D5" s="292"/>
      <c r="E5" s="295"/>
      <c r="F5" s="292"/>
      <c r="G5" s="303" t="s">
        <v>9</v>
      </c>
      <c r="H5" s="305" t="s">
        <v>10</v>
      </c>
      <c r="I5" s="307" t="s">
        <v>11</v>
      </c>
      <c r="J5" s="309" t="s">
        <v>208</v>
      </c>
      <c r="K5" s="311" t="s">
        <v>12</v>
      </c>
      <c r="L5" s="312"/>
      <c r="M5" s="311" t="s">
        <v>13</v>
      </c>
      <c r="N5" s="313"/>
      <c r="O5" s="311" t="s">
        <v>14</v>
      </c>
      <c r="P5" s="313"/>
      <c r="Q5" s="311" t="s">
        <v>15</v>
      </c>
      <c r="R5" s="313"/>
      <c r="S5" s="314" t="s">
        <v>217</v>
      </c>
      <c r="T5" s="315"/>
      <c r="U5" s="30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 s="2" customFormat="1" ht="27.75" customHeight="1" thickBot="1">
      <c r="A6" s="287"/>
      <c r="B6" s="290"/>
      <c r="C6" s="293"/>
      <c r="D6" s="293"/>
      <c r="E6" s="296"/>
      <c r="F6" s="293"/>
      <c r="G6" s="304"/>
      <c r="H6" s="306"/>
      <c r="I6" s="308"/>
      <c r="J6" s="310"/>
      <c r="K6" s="273" t="s">
        <v>210</v>
      </c>
      <c r="L6" s="273" t="s">
        <v>211</v>
      </c>
      <c r="M6" s="273" t="s">
        <v>212</v>
      </c>
      <c r="N6" s="273" t="s">
        <v>213</v>
      </c>
      <c r="O6" s="273" t="s">
        <v>214</v>
      </c>
      <c r="P6" s="273" t="s">
        <v>215</v>
      </c>
      <c r="Q6" s="273" t="s">
        <v>216</v>
      </c>
      <c r="R6" s="188" t="s">
        <v>145</v>
      </c>
      <c r="S6" s="189" t="s">
        <v>16</v>
      </c>
      <c r="T6" s="189" t="s">
        <v>17</v>
      </c>
      <c r="U6" s="302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 s="2" customFormat="1" ht="14.25" customHeight="1">
      <c r="A7" s="349" t="s">
        <v>18</v>
      </c>
      <c r="B7" s="275" t="s">
        <v>19</v>
      </c>
      <c r="C7" s="3"/>
      <c r="D7" s="4" t="s">
        <v>20</v>
      </c>
      <c r="E7" s="5" t="s">
        <v>21</v>
      </c>
      <c r="F7" s="6">
        <v>2</v>
      </c>
      <c r="G7" s="7">
        <v>34</v>
      </c>
      <c r="H7" s="6">
        <v>32</v>
      </c>
      <c r="I7" s="8"/>
      <c r="J7" s="9">
        <v>2</v>
      </c>
      <c r="K7" s="10" t="s">
        <v>22</v>
      </c>
      <c r="L7" s="10"/>
      <c r="M7" s="10" t="s">
        <v>22</v>
      </c>
      <c r="N7" s="10" t="s">
        <v>22</v>
      </c>
      <c r="O7" s="10" t="s">
        <v>22</v>
      </c>
      <c r="P7" s="10" t="s">
        <v>22</v>
      </c>
      <c r="Q7" s="10"/>
      <c r="R7" s="340" t="s">
        <v>209</v>
      </c>
      <c r="S7" s="341"/>
      <c r="T7" s="342"/>
      <c r="U7" s="319">
        <f>F23</f>
        <v>40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 s="2" customFormat="1" ht="14.25" customHeight="1">
      <c r="A8" s="349"/>
      <c r="B8" s="275"/>
      <c r="C8" s="11"/>
      <c r="D8" s="12" t="s">
        <v>24</v>
      </c>
      <c r="E8" s="5" t="s">
        <v>25</v>
      </c>
      <c r="F8" s="13">
        <v>3</v>
      </c>
      <c r="G8" s="13">
        <v>51</v>
      </c>
      <c r="H8" s="13">
        <v>34</v>
      </c>
      <c r="I8" s="8"/>
      <c r="J8" s="8">
        <v>17</v>
      </c>
      <c r="K8" s="14"/>
      <c r="L8" s="14">
        <v>2</v>
      </c>
      <c r="M8" s="14"/>
      <c r="N8" s="14"/>
      <c r="O8" s="14"/>
      <c r="P8" s="15"/>
      <c r="Q8" s="14"/>
      <c r="R8" s="343"/>
      <c r="S8" s="344"/>
      <c r="T8" s="345"/>
      <c r="U8" s="319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 s="2" customFormat="1" ht="14.25" customHeight="1">
      <c r="A9" s="349"/>
      <c r="B9" s="275"/>
      <c r="C9" s="11"/>
      <c r="D9" s="16" t="s">
        <v>26</v>
      </c>
      <c r="E9" s="17" t="s">
        <v>27</v>
      </c>
      <c r="F9" s="13">
        <v>2</v>
      </c>
      <c r="G9" s="13">
        <v>34</v>
      </c>
      <c r="H9" s="13">
        <v>24</v>
      </c>
      <c r="I9" s="8"/>
      <c r="J9" s="8">
        <v>10</v>
      </c>
      <c r="K9" s="14"/>
      <c r="L9" s="14"/>
      <c r="M9" s="14">
        <v>1.5</v>
      </c>
      <c r="N9" s="14"/>
      <c r="O9" s="14"/>
      <c r="P9" s="15"/>
      <c r="Q9" s="14"/>
      <c r="R9" s="343"/>
      <c r="S9" s="344"/>
      <c r="T9" s="345"/>
      <c r="U9" s="319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s="2" customFormat="1" ht="14.25" customHeight="1">
      <c r="A10" s="349"/>
      <c r="B10" s="275"/>
      <c r="C10" s="18" t="s">
        <v>28</v>
      </c>
      <c r="D10" s="12" t="s">
        <v>140</v>
      </c>
      <c r="E10" s="17" t="s">
        <v>29</v>
      </c>
      <c r="F10" s="13">
        <v>3</v>
      </c>
      <c r="G10" s="13">
        <v>51</v>
      </c>
      <c r="H10" s="13">
        <v>34</v>
      </c>
      <c r="I10" s="8"/>
      <c r="J10" s="8">
        <v>17</v>
      </c>
      <c r="K10" s="14"/>
      <c r="L10" s="14">
        <v>2</v>
      </c>
      <c r="N10" s="193"/>
      <c r="P10" s="193"/>
      <c r="Q10" s="14"/>
      <c r="R10" s="343"/>
      <c r="S10" s="344"/>
      <c r="T10" s="345"/>
      <c r="U10" s="31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s="2" customFormat="1" ht="21.75" customHeight="1">
      <c r="A11" s="349"/>
      <c r="B11" s="276"/>
      <c r="C11" s="18" t="s">
        <v>28</v>
      </c>
      <c r="D11" s="12" t="s">
        <v>143</v>
      </c>
      <c r="E11" s="19" t="s">
        <v>30</v>
      </c>
      <c r="F11" s="13">
        <v>6</v>
      </c>
      <c r="G11" s="13">
        <v>102</v>
      </c>
      <c r="H11" s="13">
        <v>60</v>
      </c>
      <c r="I11" s="8"/>
      <c r="J11" s="20">
        <v>42</v>
      </c>
      <c r="K11" s="14"/>
      <c r="L11" s="14">
        <v>3.5</v>
      </c>
      <c r="M11" s="186"/>
      <c r="N11" s="186"/>
      <c r="O11" s="186"/>
      <c r="P11" s="191"/>
      <c r="Q11" s="14"/>
      <c r="R11" s="343"/>
      <c r="S11" s="344"/>
      <c r="T11" s="345"/>
      <c r="U11" s="319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s="2" customFormat="1" ht="14.25" customHeight="1">
      <c r="A12" s="349"/>
      <c r="B12" s="274" t="s">
        <v>31</v>
      </c>
      <c r="C12" s="18" t="s">
        <v>28</v>
      </c>
      <c r="D12" s="21" t="s">
        <v>181</v>
      </c>
      <c r="E12" s="5" t="s">
        <v>32</v>
      </c>
      <c r="F12" s="6">
        <v>1</v>
      </c>
      <c r="G12" s="13">
        <v>17</v>
      </c>
      <c r="H12" s="6">
        <v>16</v>
      </c>
      <c r="I12" s="8"/>
      <c r="J12" s="9">
        <v>1</v>
      </c>
      <c r="K12" s="14"/>
      <c r="L12" s="22"/>
      <c r="N12" s="22"/>
      <c r="O12" s="14">
        <v>1</v>
      </c>
      <c r="Q12" s="23"/>
      <c r="R12" s="343"/>
      <c r="S12" s="344"/>
      <c r="T12" s="345"/>
      <c r="U12" s="319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s="2" customFormat="1" ht="14.25" customHeight="1">
      <c r="A13" s="349"/>
      <c r="B13" s="275"/>
      <c r="C13" s="24"/>
      <c r="D13" s="21" t="s">
        <v>33</v>
      </c>
      <c r="E13" s="25" t="s">
        <v>34</v>
      </c>
      <c r="F13" s="26">
        <v>2</v>
      </c>
      <c r="G13" s="27">
        <v>34</v>
      </c>
      <c r="H13" s="28">
        <v>17</v>
      </c>
      <c r="I13" s="29"/>
      <c r="J13" s="29">
        <v>17</v>
      </c>
      <c r="K13" s="30"/>
      <c r="L13" s="30"/>
      <c r="M13" s="31"/>
      <c r="N13" s="30"/>
      <c r="P13" s="30"/>
      <c r="Q13" s="30">
        <v>1</v>
      </c>
      <c r="R13" s="343"/>
      <c r="S13" s="344"/>
      <c r="T13" s="345"/>
      <c r="U13" s="319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s="2" customFormat="1" ht="14.25" customHeight="1">
      <c r="A14" s="349"/>
      <c r="B14" s="276"/>
      <c r="C14" s="24"/>
      <c r="D14" s="21" t="s">
        <v>35</v>
      </c>
      <c r="E14" s="25" t="s">
        <v>36</v>
      </c>
      <c r="F14" s="26">
        <v>1</v>
      </c>
      <c r="G14" s="26">
        <v>17</v>
      </c>
      <c r="H14" s="26">
        <v>17</v>
      </c>
      <c r="I14" s="32"/>
      <c r="J14" s="32"/>
      <c r="K14" s="26"/>
      <c r="L14" s="26"/>
      <c r="M14" s="26"/>
      <c r="N14" s="26"/>
      <c r="O14" s="23"/>
      <c r="P14" s="30"/>
      <c r="Q14" s="33">
        <v>1</v>
      </c>
      <c r="R14" s="343"/>
      <c r="S14" s="344"/>
      <c r="T14" s="345"/>
      <c r="U14" s="319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" customFormat="1" ht="14.25" customHeight="1">
      <c r="A15" s="349"/>
      <c r="B15" s="274" t="s">
        <v>37</v>
      </c>
      <c r="C15" s="24"/>
      <c r="D15" s="21" t="s">
        <v>26</v>
      </c>
      <c r="E15" s="34" t="s">
        <v>38</v>
      </c>
      <c r="F15" s="35">
        <v>2</v>
      </c>
      <c r="G15" s="35">
        <f t="shared" ref="G15" si="0">F15*17</f>
        <v>34</v>
      </c>
      <c r="H15" s="35">
        <v>24</v>
      </c>
      <c r="I15" s="35">
        <v>10</v>
      </c>
      <c r="J15" s="35"/>
      <c r="K15" s="35">
        <v>1.5</v>
      </c>
      <c r="L15" s="35"/>
      <c r="M15" s="35"/>
      <c r="N15" s="35"/>
      <c r="O15" s="36"/>
      <c r="P15" s="35"/>
      <c r="Q15" s="37"/>
      <c r="R15" s="343"/>
      <c r="S15" s="344"/>
      <c r="T15" s="345"/>
      <c r="U15" s="319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" customFormat="1" ht="14.25" customHeight="1">
      <c r="A16" s="349"/>
      <c r="B16" s="275"/>
      <c r="C16" s="38"/>
      <c r="D16" s="21" t="s">
        <v>39</v>
      </c>
      <c r="E16" s="211" t="s">
        <v>146</v>
      </c>
      <c r="F16" s="39">
        <v>4</v>
      </c>
      <c r="G16" s="39">
        <v>144</v>
      </c>
      <c r="H16" s="39"/>
      <c r="I16" s="40">
        <v>144</v>
      </c>
      <c r="J16" s="40"/>
      <c r="K16" s="40">
        <v>1</v>
      </c>
      <c r="L16" s="40">
        <v>1</v>
      </c>
      <c r="M16" s="40">
        <v>1</v>
      </c>
      <c r="N16" s="40">
        <v>1</v>
      </c>
      <c r="O16" s="40"/>
      <c r="P16" s="35"/>
      <c r="Q16" s="35"/>
      <c r="R16" s="343"/>
      <c r="S16" s="344"/>
      <c r="T16" s="345"/>
      <c r="U16" s="31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" customFormat="1" ht="14.25" customHeight="1">
      <c r="A17" s="349"/>
      <c r="B17" s="275"/>
      <c r="C17" s="41"/>
      <c r="D17" s="12" t="s">
        <v>40</v>
      </c>
      <c r="E17" s="17" t="s">
        <v>41</v>
      </c>
      <c r="F17" s="36">
        <v>1.5</v>
      </c>
      <c r="G17" s="42">
        <v>25</v>
      </c>
      <c r="H17" s="36">
        <v>8</v>
      </c>
      <c r="I17" s="36">
        <v>8</v>
      </c>
      <c r="J17" s="36">
        <v>9</v>
      </c>
      <c r="K17" s="36" t="s">
        <v>42</v>
      </c>
      <c r="L17" s="36" t="s">
        <v>42</v>
      </c>
      <c r="M17" s="36" t="s">
        <v>42</v>
      </c>
      <c r="N17" s="36" t="s">
        <v>42</v>
      </c>
      <c r="O17" s="36" t="s">
        <v>42</v>
      </c>
      <c r="P17" s="36" t="s">
        <v>42</v>
      </c>
      <c r="Q17" s="36" t="s">
        <v>42</v>
      </c>
      <c r="R17" s="343"/>
      <c r="S17" s="344"/>
      <c r="T17" s="345"/>
      <c r="U17" s="319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s="2" customFormat="1" ht="14.25" customHeight="1">
      <c r="A18" s="349"/>
      <c r="B18" s="275"/>
      <c r="C18" s="24"/>
      <c r="D18" s="43" t="s">
        <v>43</v>
      </c>
      <c r="E18" s="5" t="s">
        <v>44</v>
      </c>
      <c r="F18" s="40">
        <v>1</v>
      </c>
      <c r="G18" s="42">
        <v>17</v>
      </c>
      <c r="H18" s="40">
        <v>17</v>
      </c>
      <c r="I18" s="37"/>
      <c r="J18" s="40"/>
      <c r="K18" s="36" t="s">
        <v>42</v>
      </c>
      <c r="L18" s="40"/>
      <c r="M18" s="40"/>
      <c r="N18" s="40"/>
      <c r="O18" s="40"/>
      <c r="P18" s="36"/>
      <c r="Q18" s="44" t="s">
        <v>42</v>
      </c>
      <c r="R18" s="343"/>
      <c r="S18" s="344"/>
      <c r="T18" s="345"/>
      <c r="U18" s="31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" customFormat="1" ht="14.25" customHeight="1">
      <c r="A19" s="349"/>
      <c r="B19" s="276"/>
      <c r="C19" s="24"/>
      <c r="D19" s="43" t="s">
        <v>45</v>
      </c>
      <c r="E19" s="5" t="s">
        <v>46</v>
      </c>
      <c r="F19" s="39">
        <v>1</v>
      </c>
      <c r="G19" s="42">
        <v>34</v>
      </c>
      <c r="H19" s="39">
        <v>17</v>
      </c>
      <c r="I19" s="36"/>
      <c r="J19" s="39">
        <v>17</v>
      </c>
      <c r="K19" s="36" t="s">
        <v>42</v>
      </c>
      <c r="L19" s="40"/>
      <c r="M19" s="40"/>
      <c r="N19" s="40"/>
      <c r="O19" s="44" t="s">
        <v>42</v>
      </c>
      <c r="P19" s="36"/>
      <c r="Q19" s="186"/>
      <c r="R19" s="343"/>
      <c r="S19" s="344"/>
      <c r="T19" s="345"/>
      <c r="U19" s="319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" customFormat="1" ht="14.25" customHeight="1">
      <c r="A20" s="349"/>
      <c r="B20" s="274" t="s">
        <v>47</v>
      </c>
      <c r="C20" s="18"/>
      <c r="D20" s="12" t="s">
        <v>48</v>
      </c>
      <c r="E20" s="5" t="s">
        <v>49</v>
      </c>
      <c r="F20" s="39">
        <v>2.5</v>
      </c>
      <c r="G20" s="39">
        <v>42</v>
      </c>
      <c r="H20" s="39">
        <v>20</v>
      </c>
      <c r="I20" s="40">
        <v>20</v>
      </c>
      <c r="J20" s="40">
        <v>2</v>
      </c>
      <c r="K20" s="40">
        <v>2.5</v>
      </c>
      <c r="L20" s="40"/>
      <c r="M20" s="40"/>
      <c r="N20" s="40"/>
      <c r="O20" s="40"/>
      <c r="P20" s="40"/>
      <c r="Q20" s="45"/>
      <c r="R20" s="343"/>
      <c r="S20" s="344"/>
      <c r="T20" s="345"/>
      <c r="U20" s="31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" customFormat="1" ht="14.25" customHeight="1">
      <c r="A21" s="349"/>
      <c r="B21" s="275"/>
      <c r="C21" s="213" t="s">
        <v>28</v>
      </c>
      <c r="D21" s="214" t="s">
        <v>147</v>
      </c>
      <c r="E21" s="215" t="s">
        <v>148</v>
      </c>
      <c r="F21" s="216">
        <v>4</v>
      </c>
      <c r="G21" s="216">
        <f>F21*17</f>
        <v>68</v>
      </c>
      <c r="H21" s="216">
        <v>68</v>
      </c>
      <c r="I21" s="217"/>
      <c r="J21" s="218"/>
      <c r="K21" s="219">
        <v>4</v>
      </c>
      <c r="L21" s="219"/>
      <c r="M21" s="36"/>
      <c r="N21" s="36"/>
      <c r="O21" s="36"/>
      <c r="P21" s="36"/>
      <c r="Q21" s="36"/>
      <c r="R21" s="343"/>
      <c r="S21" s="344"/>
      <c r="T21" s="345"/>
      <c r="U21" s="319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" customFormat="1" ht="14.25" customHeight="1">
      <c r="A22" s="349"/>
      <c r="B22" s="276"/>
      <c r="C22" s="213" t="s">
        <v>28</v>
      </c>
      <c r="D22" s="220" t="s">
        <v>149</v>
      </c>
      <c r="E22" s="221" t="s">
        <v>150</v>
      </c>
      <c r="F22" s="222">
        <v>4</v>
      </c>
      <c r="G22" s="222">
        <v>68</v>
      </c>
      <c r="H22" s="222">
        <v>68</v>
      </c>
      <c r="I22" s="223"/>
      <c r="J22" s="224"/>
      <c r="K22" s="225"/>
      <c r="L22" s="219">
        <v>4</v>
      </c>
      <c r="M22" s="212"/>
      <c r="N22" s="212"/>
      <c r="O22" s="212"/>
      <c r="P22" s="212"/>
      <c r="Q22" s="212"/>
      <c r="R22" s="343"/>
      <c r="S22" s="344"/>
      <c r="T22" s="345"/>
      <c r="U22" s="31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" customFormat="1" ht="14.25" customHeight="1" thickBot="1">
      <c r="A23" s="350"/>
      <c r="B23" s="47"/>
      <c r="C23" s="351" t="s">
        <v>151</v>
      </c>
      <c r="D23" s="324"/>
      <c r="E23" s="48" t="s">
        <v>51</v>
      </c>
      <c r="F23" s="49">
        <f>SUM(F7:F22)</f>
        <v>40</v>
      </c>
      <c r="G23" s="49">
        <f t="shared" ref="G23:Q23" si="1">SUM(G7:G22)</f>
        <v>772</v>
      </c>
      <c r="H23" s="49">
        <f t="shared" si="1"/>
        <v>456</v>
      </c>
      <c r="I23" s="49">
        <f t="shared" si="1"/>
        <v>182</v>
      </c>
      <c r="J23" s="49">
        <f t="shared" si="1"/>
        <v>134</v>
      </c>
      <c r="K23" s="49">
        <f t="shared" si="1"/>
        <v>9</v>
      </c>
      <c r="L23" s="49">
        <f t="shared" si="1"/>
        <v>12.5</v>
      </c>
      <c r="M23" s="49">
        <f t="shared" si="1"/>
        <v>2.5</v>
      </c>
      <c r="N23" s="49">
        <f t="shared" si="1"/>
        <v>1</v>
      </c>
      <c r="O23" s="49">
        <f t="shared" si="1"/>
        <v>1</v>
      </c>
      <c r="P23" s="49">
        <f t="shared" si="1"/>
        <v>0</v>
      </c>
      <c r="Q23" s="49">
        <f t="shared" si="1"/>
        <v>2</v>
      </c>
      <c r="R23" s="343"/>
      <c r="S23" s="344"/>
      <c r="T23" s="345"/>
      <c r="U23" s="320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" customFormat="1" ht="14.25" customHeight="1">
      <c r="A24" s="285" t="s">
        <v>52</v>
      </c>
      <c r="B24" s="333" t="s">
        <v>189</v>
      </c>
      <c r="C24" s="50"/>
      <c r="D24" s="16" t="s">
        <v>53</v>
      </c>
      <c r="E24" s="51" t="s">
        <v>54</v>
      </c>
      <c r="F24" s="52">
        <v>2.5</v>
      </c>
      <c r="G24" s="52">
        <v>42</v>
      </c>
      <c r="H24" s="53">
        <v>42</v>
      </c>
      <c r="I24" s="52"/>
      <c r="J24" s="52"/>
      <c r="K24" s="52">
        <v>2.5</v>
      </c>
      <c r="L24" s="54"/>
      <c r="M24" s="54"/>
      <c r="N24" s="54"/>
      <c r="O24" s="54"/>
      <c r="P24" s="55"/>
      <c r="Q24" s="55"/>
      <c r="R24" s="343"/>
      <c r="S24" s="344"/>
      <c r="T24" s="345"/>
      <c r="U24" s="318">
        <f>F46</f>
        <v>63.5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" customFormat="1" ht="14.25" customHeight="1">
      <c r="A25" s="286"/>
      <c r="B25" s="275"/>
      <c r="C25" s="50"/>
      <c r="D25" s="16" t="s">
        <v>55</v>
      </c>
      <c r="E25" s="56" t="s">
        <v>56</v>
      </c>
      <c r="F25" s="52">
        <v>0.5</v>
      </c>
      <c r="G25" s="52">
        <v>8</v>
      </c>
      <c r="H25" s="52">
        <v>8</v>
      </c>
      <c r="I25" s="52"/>
      <c r="J25" s="35"/>
      <c r="K25" s="36">
        <v>0.5</v>
      </c>
      <c r="L25" s="54"/>
      <c r="M25" s="54"/>
      <c r="N25" s="54"/>
      <c r="O25" s="54"/>
      <c r="P25" s="55"/>
      <c r="Q25" s="55"/>
      <c r="R25" s="343"/>
      <c r="S25" s="344"/>
      <c r="T25" s="345"/>
      <c r="U25" s="31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" customFormat="1" ht="14.25" customHeight="1">
      <c r="A26" s="286"/>
      <c r="B26" s="275"/>
      <c r="C26" s="57"/>
      <c r="D26" s="12" t="s">
        <v>57</v>
      </c>
      <c r="E26" s="58" t="s">
        <v>58</v>
      </c>
      <c r="F26" s="35">
        <v>1.5</v>
      </c>
      <c r="G26" s="59">
        <v>25</v>
      </c>
      <c r="H26" s="60">
        <v>24</v>
      </c>
      <c r="I26" s="35"/>
      <c r="J26" s="54">
        <v>1</v>
      </c>
      <c r="K26" s="54">
        <v>1.5</v>
      </c>
      <c r="L26" s="35"/>
      <c r="M26" s="35"/>
      <c r="N26" s="54"/>
      <c r="O26" s="54"/>
      <c r="P26" s="55"/>
      <c r="Q26" s="55"/>
      <c r="R26" s="343"/>
      <c r="S26" s="344"/>
      <c r="T26" s="345"/>
      <c r="U26" s="319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" customFormat="1" ht="14.25" customHeight="1">
      <c r="A27" s="286"/>
      <c r="B27" s="275"/>
      <c r="C27" s="46" t="s">
        <v>50</v>
      </c>
      <c r="D27" s="12" t="s">
        <v>61</v>
      </c>
      <c r="E27" s="51" t="s">
        <v>62</v>
      </c>
      <c r="F27" s="35">
        <v>5</v>
      </c>
      <c r="G27" s="52">
        <f t="shared" ref="G27:G31" si="2">F27*17</f>
        <v>85</v>
      </c>
      <c r="H27" s="53">
        <f t="shared" ref="H27" si="3">G27-I27-J27</f>
        <v>80</v>
      </c>
      <c r="I27" s="52"/>
      <c r="J27" s="35">
        <v>5</v>
      </c>
      <c r="K27" s="35">
        <v>5</v>
      </c>
      <c r="L27" s="54"/>
      <c r="M27" s="54"/>
      <c r="N27" s="54"/>
      <c r="O27" s="54"/>
      <c r="P27" s="35"/>
      <c r="Q27" s="35"/>
      <c r="R27" s="343"/>
      <c r="S27" s="344"/>
      <c r="T27" s="345"/>
      <c r="U27" s="319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" customFormat="1" ht="14.25" customHeight="1">
      <c r="A28" s="286"/>
      <c r="B28" s="275"/>
      <c r="C28" s="46" t="s">
        <v>50</v>
      </c>
      <c r="D28" s="12" t="s">
        <v>63</v>
      </c>
      <c r="E28" s="62" t="s">
        <v>64</v>
      </c>
      <c r="F28" s="35">
        <v>4</v>
      </c>
      <c r="G28" s="52">
        <f t="shared" si="2"/>
        <v>68</v>
      </c>
      <c r="H28" s="53">
        <v>68</v>
      </c>
      <c r="I28" s="35"/>
      <c r="J28" s="54"/>
      <c r="K28" s="54"/>
      <c r="L28" s="54">
        <v>4</v>
      </c>
      <c r="M28" s="54"/>
      <c r="N28" s="54"/>
      <c r="O28" s="54"/>
      <c r="P28" s="35"/>
      <c r="Q28" s="35"/>
      <c r="R28" s="343"/>
      <c r="S28" s="344"/>
      <c r="T28" s="345"/>
      <c r="U28" s="319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" customFormat="1" ht="14.25" customHeight="1">
      <c r="A29" s="286"/>
      <c r="B29" s="275"/>
      <c r="C29" s="63" t="s">
        <v>50</v>
      </c>
      <c r="D29" s="12" t="s">
        <v>65</v>
      </c>
      <c r="E29" s="62" t="s">
        <v>66</v>
      </c>
      <c r="F29" s="35">
        <v>4.5</v>
      </c>
      <c r="G29" s="52">
        <v>79</v>
      </c>
      <c r="H29" s="53">
        <f t="shared" ref="H29" si="4">G29-I29-J29</f>
        <v>79</v>
      </c>
      <c r="I29" s="35"/>
      <c r="J29" s="54"/>
      <c r="K29" s="54"/>
      <c r="L29" s="35"/>
      <c r="M29" s="54">
        <v>4.5</v>
      </c>
      <c r="N29" s="54"/>
      <c r="O29" s="54"/>
      <c r="P29" s="35"/>
      <c r="Q29" s="35"/>
      <c r="R29" s="343"/>
      <c r="S29" s="344"/>
      <c r="T29" s="345"/>
      <c r="U29" s="319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" customFormat="1" ht="14.25" customHeight="1">
      <c r="A30" s="286"/>
      <c r="B30" s="275"/>
      <c r="C30" s="61"/>
      <c r="D30" s="12" t="s">
        <v>59</v>
      </c>
      <c r="E30" s="62" t="s">
        <v>60</v>
      </c>
      <c r="F30" s="35">
        <v>0.5</v>
      </c>
      <c r="G30" s="59">
        <v>17</v>
      </c>
      <c r="H30" s="60"/>
      <c r="I30" s="35"/>
      <c r="J30" s="35"/>
      <c r="K30" s="35"/>
      <c r="M30" s="54">
        <v>0.5</v>
      </c>
      <c r="N30" s="54"/>
      <c r="O30" s="54"/>
      <c r="P30" s="54"/>
      <c r="Q30" s="35"/>
      <c r="R30" s="343"/>
      <c r="S30" s="344"/>
      <c r="T30" s="345"/>
      <c r="U30" s="31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</row>
    <row r="31" spans="1:254" s="2" customFormat="1" ht="14.25" customHeight="1">
      <c r="A31" s="286"/>
      <c r="B31" s="275"/>
      <c r="C31" s="63" t="s">
        <v>50</v>
      </c>
      <c r="D31" s="12" t="s">
        <v>67</v>
      </c>
      <c r="E31" s="62" t="s">
        <v>68</v>
      </c>
      <c r="F31" s="35">
        <v>5</v>
      </c>
      <c r="G31" s="52">
        <f t="shared" si="2"/>
        <v>85</v>
      </c>
      <c r="H31" s="53">
        <v>77</v>
      </c>
      <c r="I31" s="35">
        <v>8</v>
      </c>
      <c r="J31" s="186"/>
      <c r="K31" s="54"/>
      <c r="L31" s="54"/>
      <c r="M31" s="54"/>
      <c r="N31" s="54">
        <v>5</v>
      </c>
      <c r="O31" s="54"/>
      <c r="P31" s="54"/>
      <c r="Q31" s="35"/>
      <c r="R31" s="343"/>
      <c r="S31" s="344"/>
      <c r="T31" s="345"/>
      <c r="U31" s="31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</row>
    <row r="32" spans="1:254" s="2" customFormat="1" ht="14.25" customHeight="1">
      <c r="A32" s="286"/>
      <c r="B32" s="275"/>
      <c r="C32" s="18"/>
      <c r="D32" s="12" t="s">
        <v>69</v>
      </c>
      <c r="E32" s="51" t="s">
        <v>70</v>
      </c>
      <c r="F32" s="52">
        <v>3.5</v>
      </c>
      <c r="G32" s="52">
        <v>59</v>
      </c>
      <c r="H32" s="52">
        <f>G32-I32-J32</f>
        <v>56</v>
      </c>
      <c r="I32" s="35"/>
      <c r="J32" s="52">
        <v>3</v>
      </c>
      <c r="K32" s="35"/>
      <c r="L32" s="35"/>
      <c r="M32" s="35">
        <v>3.5</v>
      </c>
      <c r="N32" s="64"/>
      <c r="O32" s="35"/>
      <c r="P32" s="35"/>
      <c r="Q32" s="52"/>
      <c r="R32" s="343"/>
      <c r="S32" s="344"/>
      <c r="T32" s="345"/>
      <c r="U32" s="31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</row>
    <row r="33" spans="1:254" s="2" customFormat="1" ht="14.25" customHeight="1">
      <c r="A33" s="286"/>
      <c r="B33" s="275"/>
      <c r="C33" s="63" t="s">
        <v>50</v>
      </c>
      <c r="D33" s="12" t="s">
        <v>71</v>
      </c>
      <c r="E33" s="62" t="s">
        <v>72</v>
      </c>
      <c r="F33" s="35">
        <v>4.5</v>
      </c>
      <c r="G33" s="52">
        <v>76</v>
      </c>
      <c r="H33" s="52">
        <f t="shared" ref="H33" si="5">G33-I33-J33</f>
        <v>72</v>
      </c>
      <c r="I33" s="35"/>
      <c r="J33" s="52">
        <v>4</v>
      </c>
      <c r="K33" s="52"/>
      <c r="L33" s="35"/>
      <c r="M33" s="35"/>
      <c r="N33" s="52">
        <v>4.5</v>
      </c>
      <c r="O33" s="95"/>
      <c r="P33" s="35"/>
      <c r="Q33" s="52"/>
      <c r="R33" s="343"/>
      <c r="S33" s="344"/>
      <c r="T33" s="345"/>
      <c r="U33" s="31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</row>
    <row r="34" spans="1:254" s="2" customFormat="1" ht="14.25" customHeight="1">
      <c r="A34" s="286"/>
      <c r="B34" s="275"/>
      <c r="C34" s="63" t="s">
        <v>50</v>
      </c>
      <c r="D34" s="12" t="s">
        <v>73</v>
      </c>
      <c r="E34" s="62" t="s">
        <v>74</v>
      </c>
      <c r="F34" s="35">
        <v>3</v>
      </c>
      <c r="G34" s="52">
        <f>F34*17</f>
        <v>51</v>
      </c>
      <c r="H34" s="52">
        <f>G34-I34-J34</f>
        <v>48</v>
      </c>
      <c r="I34" s="37"/>
      <c r="J34" s="52">
        <v>3</v>
      </c>
      <c r="K34" s="52"/>
      <c r="L34" s="52"/>
      <c r="M34" s="52"/>
      <c r="N34" s="52"/>
      <c r="O34" s="35">
        <v>3</v>
      </c>
      <c r="P34" s="64"/>
      <c r="Q34" s="37"/>
      <c r="R34" s="343"/>
      <c r="S34" s="344"/>
      <c r="T34" s="345"/>
      <c r="U34" s="319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</row>
    <row r="35" spans="1:254" s="2" customFormat="1" ht="14.25" customHeight="1">
      <c r="A35" s="286"/>
      <c r="B35" s="275"/>
      <c r="C35" s="63"/>
      <c r="D35" s="12" t="s">
        <v>75</v>
      </c>
      <c r="E35" s="62" t="s">
        <v>76</v>
      </c>
      <c r="F35" s="35">
        <v>4</v>
      </c>
      <c r="G35" s="52">
        <v>68</v>
      </c>
      <c r="H35" s="52">
        <v>64</v>
      </c>
      <c r="I35" s="35"/>
      <c r="J35" s="52">
        <v>4</v>
      </c>
      <c r="K35" s="52"/>
      <c r="L35" s="52"/>
      <c r="M35" s="52"/>
      <c r="N35" s="52"/>
      <c r="O35" s="35">
        <v>4</v>
      </c>
      <c r="P35" s="64"/>
      <c r="Q35" s="64"/>
      <c r="R35" s="343"/>
      <c r="S35" s="344"/>
      <c r="T35" s="345"/>
      <c r="U35" s="31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</row>
    <row r="36" spans="1:254" s="2" customFormat="1" ht="14.25" customHeight="1">
      <c r="A36" s="286"/>
      <c r="B36" s="275"/>
      <c r="C36" s="18"/>
      <c r="D36" s="16" t="s">
        <v>77</v>
      </c>
      <c r="E36" s="62" t="s">
        <v>78</v>
      </c>
      <c r="F36" s="52">
        <v>3</v>
      </c>
      <c r="G36" s="52">
        <f t="shared" ref="G36" si="6">F36*17</f>
        <v>51</v>
      </c>
      <c r="H36" s="52">
        <v>51</v>
      </c>
      <c r="I36" s="35"/>
      <c r="J36" s="35"/>
      <c r="K36" s="35"/>
      <c r="L36" s="35"/>
      <c r="M36" s="35"/>
      <c r="N36" s="35"/>
      <c r="O36" s="55"/>
      <c r="P36" s="35">
        <v>3</v>
      </c>
      <c r="R36" s="343"/>
      <c r="S36" s="344"/>
      <c r="T36" s="345"/>
      <c r="U36" s="31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</row>
    <row r="37" spans="1:254" s="2" customFormat="1" ht="14.25" customHeight="1">
      <c r="A37" s="286"/>
      <c r="B37" s="321" t="s">
        <v>190</v>
      </c>
      <c r="C37" s="65" t="s">
        <v>50</v>
      </c>
      <c r="D37" s="12" t="s">
        <v>182</v>
      </c>
      <c r="E37" s="56" t="s">
        <v>79</v>
      </c>
      <c r="F37" s="52">
        <v>2</v>
      </c>
      <c r="G37" s="52">
        <v>34</v>
      </c>
      <c r="H37" s="52">
        <v>34</v>
      </c>
      <c r="I37" s="35"/>
      <c r="J37" s="35"/>
      <c r="K37" s="35"/>
      <c r="L37" s="35">
        <v>2</v>
      </c>
      <c r="M37" s="35"/>
      <c r="N37" s="35"/>
      <c r="O37" s="35"/>
      <c r="P37" s="35"/>
      <c r="Q37" s="35"/>
      <c r="R37" s="343"/>
      <c r="S37" s="344"/>
      <c r="T37" s="345"/>
      <c r="U37" s="319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</row>
    <row r="38" spans="1:254" s="2" customFormat="1" ht="14.25" customHeight="1">
      <c r="A38" s="286"/>
      <c r="B38" s="275"/>
      <c r="C38" s="66"/>
      <c r="D38" s="67" t="s">
        <v>80</v>
      </c>
      <c r="E38" s="62" t="s">
        <v>81</v>
      </c>
      <c r="F38" s="52">
        <v>2</v>
      </c>
      <c r="G38" s="52">
        <f t="shared" ref="G38:G39" si="7">F38*17</f>
        <v>34</v>
      </c>
      <c r="H38" s="52">
        <f t="shared" ref="H38:H39" si="8">G38-I38-J38</f>
        <v>32</v>
      </c>
      <c r="I38" s="68"/>
      <c r="J38" s="35">
        <v>2</v>
      </c>
      <c r="K38" s="35"/>
      <c r="L38" s="35">
        <v>2</v>
      </c>
      <c r="M38" s="35"/>
      <c r="N38" s="54"/>
      <c r="O38" s="54"/>
      <c r="P38" s="35"/>
      <c r="Q38" s="35"/>
      <c r="R38" s="343"/>
      <c r="S38" s="344"/>
      <c r="T38" s="345"/>
      <c r="U38" s="31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</row>
    <row r="39" spans="1:254" s="2" customFormat="1" ht="14.25" customHeight="1">
      <c r="A39" s="286"/>
      <c r="B39" s="275"/>
      <c r="C39" s="65" t="s">
        <v>50</v>
      </c>
      <c r="D39" s="12" t="s">
        <v>82</v>
      </c>
      <c r="E39" s="62" t="s">
        <v>83</v>
      </c>
      <c r="F39" s="52">
        <v>3</v>
      </c>
      <c r="G39" s="52">
        <f t="shared" si="7"/>
        <v>51</v>
      </c>
      <c r="H39" s="52">
        <f t="shared" si="8"/>
        <v>51</v>
      </c>
      <c r="I39" s="35"/>
      <c r="J39" s="35"/>
      <c r="K39" s="35"/>
      <c r="L39" s="35"/>
      <c r="M39" s="55">
        <v>3</v>
      </c>
      <c r="N39" s="54"/>
      <c r="O39" s="54"/>
      <c r="P39" s="35"/>
      <c r="Q39" s="35"/>
      <c r="R39" s="343"/>
      <c r="S39" s="344"/>
      <c r="T39" s="345"/>
      <c r="U39" s="31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s="2" customFormat="1" ht="14.25" customHeight="1">
      <c r="A40" s="286"/>
      <c r="B40" s="275"/>
      <c r="C40" s="65"/>
      <c r="D40" s="12" t="s">
        <v>188</v>
      </c>
      <c r="E40" s="81" t="s">
        <v>186</v>
      </c>
      <c r="F40" s="52">
        <v>2</v>
      </c>
      <c r="G40" s="52">
        <v>34</v>
      </c>
      <c r="H40" s="52">
        <v>34</v>
      </c>
      <c r="I40" s="35"/>
      <c r="J40" s="35"/>
      <c r="K40" s="35"/>
      <c r="L40" s="35"/>
      <c r="M40" s="55">
        <v>2</v>
      </c>
      <c r="N40" s="54"/>
      <c r="O40" s="54"/>
      <c r="P40" s="35"/>
      <c r="Q40" s="35"/>
      <c r="R40" s="343"/>
      <c r="S40" s="344"/>
      <c r="T40" s="345"/>
      <c r="U40" s="31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spans="1:254" s="2" customFormat="1" ht="14.25" customHeight="1">
      <c r="A41" s="286"/>
      <c r="B41" s="275"/>
      <c r="C41" s="18"/>
      <c r="D41" s="12" t="s">
        <v>84</v>
      </c>
      <c r="E41" s="62" t="s">
        <v>85</v>
      </c>
      <c r="F41" s="52">
        <v>3.5</v>
      </c>
      <c r="G41" s="52">
        <v>59</v>
      </c>
      <c r="H41" s="52">
        <v>56</v>
      </c>
      <c r="I41" s="35"/>
      <c r="J41" s="35">
        <v>3</v>
      </c>
      <c r="K41" s="35"/>
      <c r="L41" s="35"/>
      <c r="M41" s="35"/>
      <c r="N41" s="35">
        <v>3.5</v>
      </c>
      <c r="O41" s="54"/>
      <c r="P41" s="35"/>
      <c r="Q41" s="35"/>
      <c r="R41" s="343"/>
      <c r="S41" s="344"/>
      <c r="T41" s="345"/>
      <c r="U41" s="31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</row>
    <row r="42" spans="1:254" s="2" customFormat="1" ht="14.25" customHeight="1">
      <c r="A42" s="286"/>
      <c r="B42" s="275"/>
      <c r="C42" s="18"/>
      <c r="D42" s="12" t="s">
        <v>86</v>
      </c>
      <c r="E42" s="62" t="s">
        <v>87</v>
      </c>
      <c r="F42" s="52">
        <v>2.5</v>
      </c>
      <c r="G42" s="52">
        <v>42</v>
      </c>
      <c r="H42" s="52">
        <v>40</v>
      </c>
      <c r="I42" s="35"/>
      <c r="J42" s="35">
        <v>2</v>
      </c>
      <c r="K42" s="35"/>
      <c r="L42" s="35"/>
      <c r="M42" s="35">
        <v>2.5</v>
      </c>
      <c r="N42" s="35"/>
      <c r="O42" s="54"/>
      <c r="P42" s="35"/>
      <c r="Q42" s="35"/>
      <c r="R42" s="343"/>
      <c r="S42" s="344"/>
      <c r="T42" s="345"/>
      <c r="U42" s="319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2" customFormat="1" ht="14.25" customHeight="1">
      <c r="A43" s="286"/>
      <c r="B43" s="275"/>
      <c r="C43" s="18"/>
      <c r="D43" s="43" t="s">
        <v>183</v>
      </c>
      <c r="E43" s="62" t="s">
        <v>88</v>
      </c>
      <c r="F43" s="52">
        <v>2.5</v>
      </c>
      <c r="G43" s="52">
        <v>42</v>
      </c>
      <c r="H43" s="52">
        <v>40</v>
      </c>
      <c r="I43" s="35"/>
      <c r="J43" s="35">
        <v>2</v>
      </c>
      <c r="K43" s="35"/>
      <c r="L43" s="35"/>
      <c r="M43" s="35">
        <v>2.5</v>
      </c>
      <c r="N43" s="35"/>
      <c r="O43" s="35"/>
      <c r="P43" s="35"/>
      <c r="Q43" s="35"/>
      <c r="R43" s="343"/>
      <c r="S43" s="344"/>
      <c r="T43" s="345"/>
      <c r="U43" s="31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2" customFormat="1" ht="14.25" customHeight="1">
      <c r="A44" s="286"/>
      <c r="B44" s="275"/>
      <c r="C44" s="65" t="s">
        <v>50</v>
      </c>
      <c r="D44" s="12" t="s">
        <v>89</v>
      </c>
      <c r="E44" s="62" t="s">
        <v>90</v>
      </c>
      <c r="F44" s="52">
        <v>3</v>
      </c>
      <c r="G44" s="52">
        <f t="shared" ref="G44" si="9">F44*17</f>
        <v>51</v>
      </c>
      <c r="H44" s="52">
        <v>48</v>
      </c>
      <c r="I44" s="35"/>
      <c r="J44" s="35">
        <v>3</v>
      </c>
      <c r="K44" s="55"/>
      <c r="L44" s="55"/>
      <c r="M44" s="186"/>
      <c r="N44" s="186"/>
      <c r="O44" s="35">
        <v>3</v>
      </c>
      <c r="P44" s="35"/>
      <c r="Q44" s="35"/>
      <c r="R44" s="343"/>
      <c r="S44" s="344"/>
      <c r="T44" s="345"/>
      <c r="U44" s="31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s="2" customFormat="1" ht="14.25" customHeight="1">
      <c r="A45" s="286"/>
      <c r="B45" s="275"/>
      <c r="C45" s="64"/>
      <c r="D45" s="12" t="s">
        <v>91</v>
      </c>
      <c r="E45" s="69" t="s">
        <v>92</v>
      </c>
      <c r="F45" s="70">
        <v>1.5</v>
      </c>
      <c r="G45" s="71">
        <v>25</v>
      </c>
      <c r="H45" s="72">
        <v>24</v>
      </c>
      <c r="I45" s="70"/>
      <c r="J45" s="70">
        <v>1</v>
      </c>
      <c r="K45" s="70"/>
      <c r="L45" s="73"/>
      <c r="M45" s="70"/>
      <c r="O45" s="70">
        <v>1.5</v>
      </c>
      <c r="P45" s="54"/>
      <c r="Q45" s="54"/>
      <c r="R45" s="343"/>
      <c r="S45" s="344"/>
      <c r="T45" s="345"/>
      <c r="U45" s="31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s="2" customFormat="1" ht="14.25" customHeight="1" thickBot="1">
      <c r="A46" s="287"/>
      <c r="B46" s="322"/>
      <c r="C46" s="323" t="s">
        <v>93</v>
      </c>
      <c r="D46" s="324"/>
      <c r="E46" s="48" t="s">
        <v>51</v>
      </c>
      <c r="F46" s="74">
        <f t="shared" ref="F46:Q46" si="10">SUM(F24:F45)</f>
        <v>63.5</v>
      </c>
      <c r="G46" s="74">
        <f t="shared" si="10"/>
        <v>1086</v>
      </c>
      <c r="H46" s="74">
        <f t="shared" si="10"/>
        <v>1028</v>
      </c>
      <c r="I46" s="74">
        <f t="shared" si="10"/>
        <v>8</v>
      </c>
      <c r="J46" s="74">
        <f t="shared" si="10"/>
        <v>33</v>
      </c>
      <c r="K46" s="74">
        <f t="shared" si="10"/>
        <v>9.5</v>
      </c>
      <c r="L46" s="74">
        <f t="shared" si="10"/>
        <v>8</v>
      </c>
      <c r="M46" s="74">
        <f t="shared" si="10"/>
        <v>18.5</v>
      </c>
      <c r="N46" s="74">
        <f t="shared" si="10"/>
        <v>13</v>
      </c>
      <c r="O46" s="74">
        <f t="shared" si="10"/>
        <v>11.5</v>
      </c>
      <c r="P46" s="74">
        <f t="shared" si="10"/>
        <v>3</v>
      </c>
      <c r="Q46" s="74">
        <f t="shared" si="10"/>
        <v>0</v>
      </c>
      <c r="R46" s="343"/>
      <c r="S46" s="344"/>
      <c r="T46" s="345"/>
      <c r="U46" s="320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s="2" customFormat="1" ht="14.25" customHeight="1">
      <c r="A47" s="285" t="s">
        <v>94</v>
      </c>
      <c r="B47" s="331" t="s">
        <v>95</v>
      </c>
      <c r="C47" s="249" t="s">
        <v>50</v>
      </c>
      <c r="D47" s="250" t="s">
        <v>197</v>
      </c>
      <c r="E47" s="251" t="s">
        <v>174</v>
      </c>
      <c r="F47" s="252">
        <v>3</v>
      </c>
      <c r="G47" s="252">
        <v>51</v>
      </c>
      <c r="H47" s="252">
        <f>G47-I47-J47</f>
        <v>51</v>
      </c>
      <c r="I47" s="253"/>
      <c r="J47" s="253"/>
      <c r="K47" s="254"/>
      <c r="L47" s="254"/>
      <c r="M47" s="236"/>
      <c r="N47" s="255">
        <v>3</v>
      </c>
      <c r="P47" s="184"/>
      <c r="Q47" s="52"/>
      <c r="R47" s="343"/>
      <c r="S47" s="344"/>
      <c r="T47" s="345"/>
      <c r="U47" s="325">
        <f>F69</f>
        <v>65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s="2" customFormat="1" ht="14.25" customHeight="1">
      <c r="A48" s="286"/>
      <c r="B48" s="275"/>
      <c r="C48" s="249" t="s">
        <v>50</v>
      </c>
      <c r="D48" s="234" t="s">
        <v>198</v>
      </c>
      <c r="E48" s="251" t="s">
        <v>175</v>
      </c>
      <c r="F48" s="252">
        <v>3</v>
      </c>
      <c r="G48" s="252">
        <v>51</v>
      </c>
      <c r="H48" s="252">
        <f>G48-I48-J48</f>
        <v>51</v>
      </c>
      <c r="I48" s="253"/>
      <c r="J48" s="253"/>
      <c r="K48" s="254"/>
      <c r="L48" s="254"/>
      <c r="M48" s="254"/>
      <c r="N48" s="256"/>
      <c r="O48" s="253">
        <v>3</v>
      </c>
      <c r="P48" s="95"/>
      <c r="Q48" s="52"/>
      <c r="R48" s="343"/>
      <c r="S48" s="344"/>
      <c r="T48" s="345"/>
      <c r="U48" s="326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s="2" customFormat="1" ht="14.25" customHeight="1">
      <c r="A49" s="286"/>
      <c r="B49" s="275"/>
      <c r="C49" s="63" t="s">
        <v>50</v>
      </c>
      <c r="D49" s="43" t="s">
        <v>170</v>
      </c>
      <c r="E49" s="247" t="s">
        <v>169</v>
      </c>
      <c r="F49" s="70">
        <v>4</v>
      </c>
      <c r="G49" s="83">
        <f t="shared" ref="G49" si="11">F49*17</f>
        <v>68</v>
      </c>
      <c r="H49" s="83">
        <v>68</v>
      </c>
      <c r="I49" s="83"/>
      <c r="J49" s="70"/>
      <c r="K49" s="18"/>
      <c r="L49" s="18"/>
      <c r="M49" s="18"/>
      <c r="N49" s="64"/>
      <c r="O49" s="70">
        <v>4</v>
      </c>
      <c r="P49" s="205"/>
      <c r="Q49" s="18"/>
      <c r="R49" s="343"/>
      <c r="S49" s="344"/>
      <c r="T49" s="345"/>
      <c r="U49" s="326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s="2" customFormat="1" ht="14.25" customHeight="1">
      <c r="A50" s="286"/>
      <c r="B50" s="275"/>
      <c r="C50" s="18" t="s">
        <v>50</v>
      </c>
      <c r="D50" s="43" t="s">
        <v>97</v>
      </c>
      <c r="E50" s="51" t="s">
        <v>98</v>
      </c>
      <c r="F50" s="35">
        <v>3</v>
      </c>
      <c r="G50" s="52">
        <f t="shared" ref="G50" si="12">F50*17</f>
        <v>51</v>
      </c>
      <c r="H50" s="52">
        <f t="shared" ref="H50" si="13">G50-I50-J50</f>
        <v>48</v>
      </c>
      <c r="I50" s="37"/>
      <c r="J50" s="52">
        <v>3</v>
      </c>
      <c r="K50" s="55"/>
      <c r="L50" s="55"/>
      <c r="M50" s="55"/>
      <c r="N50" s="55"/>
      <c r="O50" s="55"/>
      <c r="P50" s="55">
        <v>3</v>
      </c>
      <c r="Q50" s="55"/>
      <c r="R50" s="343"/>
      <c r="S50" s="344"/>
      <c r="T50" s="345"/>
      <c r="U50" s="32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s="2" customFormat="1" ht="14.25" customHeight="1">
      <c r="A51" s="286"/>
      <c r="B51" s="275"/>
      <c r="C51" s="77"/>
      <c r="D51" s="43" t="s">
        <v>166</v>
      </c>
      <c r="E51" s="246" t="s">
        <v>167</v>
      </c>
      <c r="F51" s="244">
        <v>4</v>
      </c>
      <c r="G51" s="242">
        <f>F51*16</f>
        <v>64</v>
      </c>
      <c r="H51" s="245">
        <v>62</v>
      </c>
      <c r="I51" s="245"/>
      <c r="J51" s="245">
        <v>2</v>
      </c>
      <c r="K51" s="245"/>
      <c r="L51" s="245"/>
      <c r="M51" s="245"/>
      <c r="N51" s="245"/>
      <c r="O51" s="245"/>
      <c r="P51" s="245">
        <v>4</v>
      </c>
      <c r="Q51" s="196"/>
      <c r="R51" s="343"/>
      <c r="S51" s="344"/>
      <c r="T51" s="345"/>
      <c r="U51" s="32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s="2" customFormat="1" ht="14.25" customHeight="1">
      <c r="A52" s="286"/>
      <c r="B52" s="275"/>
      <c r="C52" s="77"/>
      <c r="D52" s="43" t="s">
        <v>171</v>
      </c>
      <c r="E52" s="246" t="s">
        <v>177</v>
      </c>
      <c r="F52" s="35">
        <v>2.5</v>
      </c>
      <c r="G52" s="35">
        <v>42</v>
      </c>
      <c r="H52" s="35">
        <v>42</v>
      </c>
      <c r="I52" s="52"/>
      <c r="J52" s="52"/>
      <c r="K52" s="52"/>
      <c r="L52" s="35"/>
      <c r="M52" s="37"/>
      <c r="N52" s="35"/>
      <c r="O52" s="85"/>
      <c r="P52" s="35">
        <v>2.5</v>
      </c>
      <c r="Q52" s="196"/>
      <c r="R52" s="343"/>
      <c r="S52" s="344"/>
      <c r="T52" s="345"/>
      <c r="U52" s="326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spans="1:254" s="2" customFormat="1" ht="14.25" customHeight="1">
      <c r="A53" s="286"/>
      <c r="B53" s="275"/>
      <c r="C53" s="77"/>
      <c r="D53" s="43" t="s">
        <v>101</v>
      </c>
      <c r="E53" s="243" t="s">
        <v>165</v>
      </c>
      <c r="F53" s="244">
        <v>4</v>
      </c>
      <c r="G53" s="242">
        <f t="shared" ref="G53" si="14">F53*16</f>
        <v>64</v>
      </c>
      <c r="H53" s="242">
        <v>62</v>
      </c>
      <c r="I53" s="244"/>
      <c r="J53" s="245">
        <v>2</v>
      </c>
      <c r="K53" s="245"/>
      <c r="L53" s="245"/>
      <c r="M53" s="245"/>
      <c r="N53" s="244"/>
      <c r="O53" s="244"/>
      <c r="P53" s="186"/>
      <c r="Q53" s="244">
        <v>4</v>
      </c>
      <c r="R53" s="343"/>
      <c r="S53" s="344"/>
      <c r="T53" s="345"/>
      <c r="U53" s="326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s="2" customFormat="1" ht="14.25" customHeight="1">
      <c r="A54" s="286"/>
      <c r="B54" s="275"/>
      <c r="D54" s="203" t="s">
        <v>199</v>
      </c>
      <c r="E54" s="204" t="s">
        <v>96</v>
      </c>
      <c r="F54" s="82">
        <v>4</v>
      </c>
      <c r="G54" s="83">
        <f t="shared" ref="G54" si="15">F54*17</f>
        <v>68</v>
      </c>
      <c r="H54" s="195">
        <v>64</v>
      </c>
      <c r="I54" s="196"/>
      <c r="J54" s="196">
        <v>4</v>
      </c>
      <c r="K54" s="196"/>
      <c r="L54" s="187"/>
      <c r="M54" s="205"/>
      <c r="N54" s="196">
        <v>4</v>
      </c>
      <c r="O54" s="186"/>
      <c r="P54" s="186"/>
      <c r="Q54" s="18"/>
      <c r="R54" s="343"/>
      <c r="S54" s="344"/>
      <c r="T54" s="345"/>
      <c r="U54" s="326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spans="1:254" s="2" customFormat="1" ht="14.25" customHeight="1">
      <c r="A55" s="286"/>
      <c r="B55" s="275"/>
      <c r="C55" s="186"/>
      <c r="D55" s="197" t="s">
        <v>137</v>
      </c>
      <c r="E55" s="197" t="s">
        <v>138</v>
      </c>
      <c r="F55" s="196">
        <v>2.5</v>
      </c>
      <c r="G55" s="194">
        <v>42</v>
      </c>
      <c r="H55" s="195">
        <v>42</v>
      </c>
      <c r="I55" s="196"/>
      <c r="J55" s="196"/>
      <c r="K55" s="196"/>
      <c r="L55" s="196"/>
      <c r="M55" s="205"/>
      <c r="N55" s="196"/>
      <c r="O55" s="196">
        <v>2.5</v>
      </c>
      <c r="P55" s="186"/>
      <c r="Q55" s="202"/>
      <c r="R55" s="343"/>
      <c r="S55" s="344"/>
      <c r="T55" s="345"/>
      <c r="U55" s="326"/>
      <c r="V55" s="1"/>
      <c r="W55" s="78"/>
      <c r="X55" s="79"/>
      <c r="Y55" s="80"/>
      <c r="Z55" s="8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</row>
    <row r="56" spans="1:254" s="2" customFormat="1" ht="14.25" customHeight="1">
      <c r="A56" s="286"/>
      <c r="B56" s="275"/>
      <c r="C56" s="190" t="s">
        <v>141</v>
      </c>
      <c r="D56" s="199" t="s">
        <v>184</v>
      </c>
      <c r="E56" s="200" t="s">
        <v>139</v>
      </c>
      <c r="F56" s="82">
        <v>2</v>
      </c>
      <c r="G56" s="83">
        <f>F56*17</f>
        <v>34</v>
      </c>
      <c r="H56" s="82">
        <v>34</v>
      </c>
      <c r="I56" s="82"/>
      <c r="J56" s="82"/>
      <c r="K56" s="82"/>
      <c r="L56" s="82"/>
      <c r="M56" s="82"/>
      <c r="N56" s="201"/>
      <c r="O56" s="82">
        <v>2</v>
      </c>
      <c r="P56" s="196"/>
      <c r="Q56" s="196"/>
      <c r="R56" s="343"/>
      <c r="S56" s="344"/>
      <c r="T56" s="345"/>
      <c r="U56" s="326"/>
      <c r="V56" s="1"/>
      <c r="W56" s="178"/>
      <c r="X56" s="79"/>
      <c r="Y56" s="166"/>
      <c r="Z56" s="166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</row>
    <row r="57" spans="1:254" s="2" customFormat="1" ht="14.25" customHeight="1">
      <c r="A57" s="286"/>
      <c r="B57" s="275"/>
      <c r="C57" s="18" t="s">
        <v>50</v>
      </c>
      <c r="D57" s="197" t="s">
        <v>201</v>
      </c>
      <c r="E57" s="197" t="s">
        <v>203</v>
      </c>
      <c r="F57" s="196">
        <v>2.5</v>
      </c>
      <c r="G57" s="194">
        <v>42</v>
      </c>
      <c r="H57" s="198">
        <v>42</v>
      </c>
      <c r="I57" s="196"/>
      <c r="J57" s="196"/>
      <c r="K57" s="196"/>
      <c r="L57" s="196"/>
      <c r="M57" s="205"/>
      <c r="N57" s="196"/>
      <c r="O57" s="196"/>
      <c r="P57" s="196">
        <v>2.5</v>
      </c>
      <c r="Q57" s="196"/>
      <c r="R57" s="343"/>
      <c r="S57" s="344"/>
      <c r="T57" s="345"/>
      <c r="U57" s="326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</row>
    <row r="58" spans="1:254" s="2" customFormat="1" ht="14.25" customHeight="1">
      <c r="A58" s="286"/>
      <c r="B58" s="259"/>
      <c r="C58" s="18" t="s">
        <v>50</v>
      </c>
      <c r="D58" s="197" t="s">
        <v>202</v>
      </c>
      <c r="E58" s="197" t="s">
        <v>204</v>
      </c>
      <c r="F58" s="196">
        <v>3</v>
      </c>
      <c r="G58" s="194">
        <v>51</v>
      </c>
      <c r="H58" s="198">
        <v>51</v>
      </c>
      <c r="I58" s="196"/>
      <c r="J58" s="196"/>
      <c r="K58" s="196"/>
      <c r="L58" s="196"/>
      <c r="M58" s="205"/>
      <c r="N58" s="196"/>
      <c r="O58" s="196"/>
      <c r="P58" s="196"/>
      <c r="Q58" s="196">
        <v>3</v>
      </c>
      <c r="R58" s="343"/>
      <c r="S58" s="344"/>
      <c r="T58" s="345"/>
      <c r="U58" s="32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</row>
    <row r="59" spans="1:254" s="2" customFormat="1" ht="14.25" customHeight="1">
      <c r="A59" s="286"/>
      <c r="B59" s="332" t="s">
        <v>144</v>
      </c>
      <c r="C59" s="63" t="s">
        <v>50</v>
      </c>
      <c r="D59" s="12" t="s">
        <v>99</v>
      </c>
      <c r="E59" s="62" t="s">
        <v>100</v>
      </c>
      <c r="F59" s="35">
        <v>2</v>
      </c>
      <c r="G59" s="52">
        <v>34</v>
      </c>
      <c r="H59" s="35">
        <v>34</v>
      </c>
      <c r="I59" s="52"/>
      <c r="J59" s="52"/>
      <c r="K59" s="52"/>
      <c r="L59" s="52"/>
      <c r="M59" s="75"/>
      <c r="N59" s="52"/>
      <c r="O59" s="52">
        <v>2</v>
      </c>
      <c r="P59" s="52"/>
      <c r="Q59" s="52"/>
      <c r="R59" s="343"/>
      <c r="S59" s="344"/>
      <c r="T59" s="345"/>
      <c r="U59" s="326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</row>
    <row r="60" spans="1:254" s="2" customFormat="1" ht="14.25" customHeight="1">
      <c r="A60" s="286"/>
      <c r="B60" s="307"/>
      <c r="C60" s="77"/>
      <c r="D60" s="16" t="s">
        <v>135</v>
      </c>
      <c r="E60" s="183" t="s">
        <v>134</v>
      </c>
      <c r="F60" s="35">
        <v>2</v>
      </c>
      <c r="G60" s="52">
        <v>34</v>
      </c>
      <c r="H60" s="52">
        <v>34</v>
      </c>
      <c r="I60" s="52"/>
      <c r="J60" s="52"/>
      <c r="K60" s="52"/>
      <c r="L60" s="52"/>
      <c r="M60" s="37"/>
      <c r="N60" s="52"/>
      <c r="O60" s="52"/>
      <c r="P60" s="52">
        <v>2</v>
      </c>
      <c r="Q60" s="35"/>
      <c r="R60" s="343"/>
      <c r="S60" s="344"/>
      <c r="T60" s="345"/>
      <c r="U60" s="326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</row>
    <row r="61" spans="1:254" s="2" customFormat="1" ht="14.25" customHeight="1">
      <c r="A61" s="286"/>
      <c r="B61" s="328" t="s">
        <v>191</v>
      </c>
      <c r="C61" s="83"/>
      <c r="D61" s="84" t="s">
        <v>104</v>
      </c>
      <c r="E61" s="51" t="s">
        <v>105</v>
      </c>
      <c r="F61" s="52">
        <v>2.5</v>
      </c>
      <c r="G61" s="52">
        <v>42</v>
      </c>
      <c r="H61" s="52">
        <v>42</v>
      </c>
      <c r="I61" s="52"/>
      <c r="J61" s="86"/>
      <c r="K61" s="86"/>
      <c r="L61" s="86"/>
      <c r="M61" s="52">
        <v>2.5</v>
      </c>
      <c r="N61" s="186"/>
      <c r="O61" s="52"/>
      <c r="P61" s="52"/>
      <c r="Q61" s="55"/>
      <c r="R61" s="343"/>
      <c r="S61" s="344"/>
      <c r="T61" s="345"/>
      <c r="U61" s="326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</row>
    <row r="62" spans="1:254" s="2" customFormat="1" ht="14.25" customHeight="1">
      <c r="A62" s="286"/>
      <c r="B62" s="275"/>
      <c r="C62" s="71" t="s">
        <v>50</v>
      </c>
      <c r="D62" s="43" t="s">
        <v>106</v>
      </c>
      <c r="E62" s="183" t="s">
        <v>162</v>
      </c>
      <c r="F62" s="35">
        <v>3.5</v>
      </c>
      <c r="G62" s="52">
        <v>59</v>
      </c>
      <c r="H62" s="52">
        <v>56</v>
      </c>
      <c r="I62" s="52"/>
      <c r="J62" s="52">
        <v>3</v>
      </c>
      <c r="K62" s="52"/>
      <c r="L62" s="52"/>
      <c r="M62" s="37"/>
      <c r="N62" s="52">
        <v>3.5</v>
      </c>
      <c r="O62" s="52"/>
      <c r="P62" s="52"/>
      <c r="Q62" s="52"/>
      <c r="R62" s="343"/>
      <c r="S62" s="344"/>
      <c r="T62" s="345"/>
      <c r="U62" s="326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</row>
    <row r="63" spans="1:254" s="2" customFormat="1" ht="14.25" customHeight="1">
      <c r="A63" s="286"/>
      <c r="B63" s="275"/>
      <c r="C63" s="63" t="s">
        <v>50</v>
      </c>
      <c r="D63" s="43" t="s">
        <v>107</v>
      </c>
      <c r="E63" s="183" t="s">
        <v>163</v>
      </c>
      <c r="F63" s="52">
        <v>4</v>
      </c>
      <c r="G63" s="52">
        <f t="shared" ref="G63:G64" si="16">F63*17</f>
        <v>68</v>
      </c>
      <c r="H63" s="52">
        <f>G63-I63-J63</f>
        <v>64</v>
      </c>
      <c r="I63" s="52"/>
      <c r="J63" s="52">
        <v>4</v>
      </c>
      <c r="K63" s="52"/>
      <c r="L63" s="52"/>
      <c r="M63" s="37"/>
      <c r="N63" s="52"/>
      <c r="O63" s="52">
        <v>4</v>
      </c>
      <c r="P63" s="52"/>
      <c r="Q63" s="52"/>
      <c r="R63" s="343"/>
      <c r="S63" s="344"/>
      <c r="T63" s="345"/>
      <c r="U63" s="326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</row>
    <row r="64" spans="1:254" s="2" customFormat="1" ht="14.25" customHeight="1">
      <c r="A64" s="286"/>
      <c r="B64" s="275"/>
      <c r="C64" s="87" t="s">
        <v>108</v>
      </c>
      <c r="D64" s="25" t="s">
        <v>136</v>
      </c>
      <c r="E64" s="185" t="s">
        <v>164</v>
      </c>
      <c r="F64" s="70">
        <v>4</v>
      </c>
      <c r="G64" s="83">
        <f t="shared" si="16"/>
        <v>68</v>
      </c>
      <c r="H64" s="83">
        <v>60</v>
      </c>
      <c r="I64" s="70"/>
      <c r="J64" s="70">
        <v>8</v>
      </c>
      <c r="K64" s="18"/>
      <c r="L64" s="18"/>
      <c r="M64" s="18"/>
      <c r="N64" s="18"/>
      <c r="P64" s="52">
        <v>4</v>
      </c>
      <c r="Q64" s="35"/>
      <c r="R64" s="343"/>
      <c r="S64" s="344"/>
      <c r="T64" s="345"/>
      <c r="U64" s="326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</row>
    <row r="65" spans="1:254" s="2" customFormat="1" ht="14.25" customHeight="1">
      <c r="A65" s="286"/>
      <c r="B65" s="275"/>
      <c r="C65" s="87"/>
      <c r="D65" s="81" t="s">
        <v>102</v>
      </c>
      <c r="E65" s="69" t="s">
        <v>103</v>
      </c>
      <c r="F65" s="18">
        <v>2.5</v>
      </c>
      <c r="G65" s="18">
        <v>42</v>
      </c>
      <c r="H65" s="72">
        <f t="shared" ref="H65" si="17">G65-I65-J65</f>
        <v>42</v>
      </c>
      <c r="I65" s="18"/>
      <c r="J65" s="18"/>
      <c r="K65" s="18"/>
      <c r="L65" s="35"/>
      <c r="M65" s="37"/>
      <c r="N65" s="35"/>
      <c r="O65" s="85"/>
      <c r="P65" s="35">
        <v>2.5</v>
      </c>
      <c r="Q65" s="52"/>
      <c r="R65" s="343"/>
      <c r="S65" s="344"/>
      <c r="T65" s="345"/>
      <c r="U65" s="326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</row>
    <row r="66" spans="1:254" s="2" customFormat="1" ht="14.25" customHeight="1">
      <c r="A66" s="286"/>
      <c r="B66" s="275"/>
      <c r="C66" s="93"/>
      <c r="D66" s="234" t="s">
        <v>185</v>
      </c>
      <c r="E66" s="241" t="s">
        <v>161</v>
      </c>
      <c r="F66" s="94">
        <v>2.5</v>
      </c>
      <c r="G66" s="52">
        <v>42</v>
      </c>
      <c r="H66" s="60">
        <v>42</v>
      </c>
      <c r="I66" s="54"/>
      <c r="J66" s="90"/>
      <c r="K66" s="90"/>
      <c r="L66" s="90"/>
      <c r="M66" s="91"/>
      <c r="N66" s="55"/>
      <c r="O66" s="54"/>
      <c r="P66" s="35">
        <v>2.5</v>
      </c>
      <c r="Q66" s="52"/>
      <c r="R66" s="343"/>
      <c r="S66" s="344"/>
      <c r="T66" s="345"/>
      <c r="U66" s="32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</row>
    <row r="67" spans="1:254" s="2" customFormat="1" ht="14.25" customHeight="1">
      <c r="A67" s="286"/>
      <c r="B67" s="275"/>
      <c r="C67" s="63" t="s">
        <v>50</v>
      </c>
      <c r="D67" s="88" t="s">
        <v>109</v>
      </c>
      <c r="E67" s="89" t="s">
        <v>110</v>
      </c>
      <c r="F67" s="35">
        <v>2.5</v>
      </c>
      <c r="G67" s="52">
        <v>42</v>
      </c>
      <c r="H67" s="60">
        <v>42</v>
      </c>
      <c r="I67" s="54"/>
      <c r="J67" s="90"/>
      <c r="K67" s="90"/>
      <c r="L67" s="90"/>
      <c r="M67" s="91"/>
      <c r="N67" s="90"/>
      <c r="O67" s="54"/>
      <c r="P67" s="186"/>
      <c r="Q67" s="52">
        <v>2.5</v>
      </c>
      <c r="R67" s="343"/>
      <c r="S67" s="344"/>
      <c r="T67" s="345"/>
      <c r="U67" s="326"/>
      <c r="V67" s="1"/>
      <c r="W67" s="92"/>
      <c r="X67" s="80"/>
      <c r="Y67" s="9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</row>
    <row r="68" spans="1:254" s="2" customFormat="1" ht="14.25" customHeight="1">
      <c r="A68" s="286"/>
      <c r="B68" s="275"/>
      <c r="C68" s="93"/>
      <c r="D68" s="43" t="s">
        <v>111</v>
      </c>
      <c r="E68" s="62" t="s">
        <v>112</v>
      </c>
      <c r="F68" s="35">
        <v>2</v>
      </c>
      <c r="G68" s="35">
        <f>F68*17</f>
        <v>34</v>
      </c>
      <c r="H68" s="35">
        <f t="shared" ref="H68" si="18">G68-I68-J68</f>
        <v>32</v>
      </c>
      <c r="I68" s="35"/>
      <c r="J68" s="55">
        <v>2</v>
      </c>
      <c r="K68" s="55"/>
      <c r="L68" s="55"/>
      <c r="M68" s="37"/>
      <c r="N68" s="55"/>
      <c r="O68" s="35"/>
      <c r="P68" s="54"/>
      <c r="Q68" s="54">
        <v>2</v>
      </c>
      <c r="R68" s="343"/>
      <c r="S68" s="344"/>
      <c r="T68" s="345"/>
      <c r="U68" s="32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</row>
    <row r="69" spans="1:254" s="2" customFormat="1" ht="14.25" customHeight="1" thickBot="1">
      <c r="A69" s="287"/>
      <c r="B69" s="322"/>
      <c r="C69" s="329" t="s">
        <v>223</v>
      </c>
      <c r="D69" s="330"/>
      <c r="E69" s="96" t="s">
        <v>51</v>
      </c>
      <c r="F69" s="74">
        <f t="shared" ref="F69:Q69" si="19">SUM(F47:F68)</f>
        <v>65</v>
      </c>
      <c r="G69" s="74">
        <f t="shared" si="19"/>
        <v>1093</v>
      </c>
      <c r="H69" s="74">
        <f t="shared" si="19"/>
        <v>1065</v>
      </c>
      <c r="I69" s="74">
        <f t="shared" si="19"/>
        <v>0</v>
      </c>
      <c r="J69" s="74">
        <f t="shared" si="19"/>
        <v>28</v>
      </c>
      <c r="K69" s="74">
        <f t="shared" si="19"/>
        <v>0</v>
      </c>
      <c r="L69" s="74">
        <f t="shared" si="19"/>
        <v>0</v>
      </c>
      <c r="M69" s="74">
        <f t="shared" si="19"/>
        <v>2.5</v>
      </c>
      <c r="N69" s="74">
        <f t="shared" si="19"/>
        <v>10.5</v>
      </c>
      <c r="O69" s="74">
        <f t="shared" si="19"/>
        <v>17.5</v>
      </c>
      <c r="P69" s="74">
        <f t="shared" si="19"/>
        <v>23</v>
      </c>
      <c r="Q69" s="74">
        <f t="shared" si="19"/>
        <v>11.5</v>
      </c>
      <c r="R69" s="343"/>
      <c r="S69" s="344"/>
      <c r="T69" s="345"/>
      <c r="U69" s="32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</row>
    <row r="70" spans="1:254" s="2" customFormat="1" ht="22.5" customHeight="1">
      <c r="A70" s="285" t="s">
        <v>113</v>
      </c>
      <c r="B70" s="97"/>
      <c r="C70" s="98"/>
      <c r="D70" s="16" t="s">
        <v>114</v>
      </c>
      <c r="E70" s="51" t="s">
        <v>219</v>
      </c>
      <c r="F70" s="90">
        <v>1</v>
      </c>
      <c r="G70" s="90">
        <v>34</v>
      </c>
      <c r="H70" s="90"/>
      <c r="I70" s="90">
        <v>34</v>
      </c>
      <c r="J70" s="90"/>
      <c r="K70" s="90">
        <v>2</v>
      </c>
      <c r="L70" s="90"/>
      <c r="M70" s="90"/>
      <c r="N70" s="90"/>
      <c r="O70" s="90"/>
      <c r="P70" s="90"/>
      <c r="Q70" s="90"/>
      <c r="R70" s="343"/>
      <c r="S70" s="344"/>
      <c r="T70" s="345"/>
      <c r="U70" s="277">
        <f>F76</f>
        <v>11</v>
      </c>
      <c r="V70" s="99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</row>
    <row r="71" spans="1:254" s="2" customFormat="1" ht="14.25" customHeight="1">
      <c r="A71" s="286"/>
      <c r="B71" s="100"/>
      <c r="C71" s="98"/>
      <c r="D71" s="12" t="s">
        <v>115</v>
      </c>
      <c r="E71" s="183" t="s">
        <v>220</v>
      </c>
      <c r="F71" s="90">
        <v>2.5</v>
      </c>
      <c r="G71" s="90">
        <v>85</v>
      </c>
      <c r="H71" s="90"/>
      <c r="I71" s="90">
        <v>85</v>
      </c>
      <c r="J71" s="90"/>
      <c r="K71" s="90"/>
      <c r="L71" s="90">
        <v>5</v>
      </c>
      <c r="M71" s="90"/>
      <c r="N71" s="90"/>
      <c r="O71" s="90"/>
      <c r="P71" s="90"/>
      <c r="Q71" s="90"/>
      <c r="R71" s="343"/>
      <c r="S71" s="344"/>
      <c r="T71" s="345"/>
      <c r="U71" s="277"/>
      <c r="V71" s="99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s="2" customFormat="1" ht="25.5" customHeight="1">
      <c r="A72" s="286"/>
      <c r="B72" s="257"/>
      <c r="C72" s="98"/>
      <c r="D72" s="12" t="s">
        <v>116</v>
      </c>
      <c r="E72" s="183" t="s">
        <v>221</v>
      </c>
      <c r="F72" s="90">
        <v>2.5</v>
      </c>
      <c r="G72" s="90">
        <v>85</v>
      </c>
      <c r="H72" s="90"/>
      <c r="I72" s="90">
        <v>85</v>
      </c>
      <c r="J72" s="90"/>
      <c r="K72" s="90"/>
      <c r="L72" s="90"/>
      <c r="M72" s="90">
        <v>5</v>
      </c>
      <c r="N72" s="90"/>
      <c r="O72" s="90"/>
      <c r="P72" s="90"/>
      <c r="Q72" s="90"/>
      <c r="R72" s="343"/>
      <c r="S72" s="344"/>
      <c r="T72" s="345"/>
      <c r="U72" s="277"/>
      <c r="V72" s="99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s="2" customFormat="1" ht="14.25" customHeight="1">
      <c r="A73" s="286"/>
      <c r="B73" s="100"/>
      <c r="C73" s="98"/>
      <c r="D73" s="12" t="s">
        <v>117</v>
      </c>
      <c r="E73" s="183" t="s">
        <v>222</v>
      </c>
      <c r="F73" s="90">
        <v>2.5</v>
      </c>
      <c r="G73" s="90">
        <v>85</v>
      </c>
      <c r="H73" s="90"/>
      <c r="I73" s="90">
        <v>85</v>
      </c>
      <c r="J73" s="90"/>
      <c r="K73" s="90"/>
      <c r="L73" s="90"/>
      <c r="M73" s="55"/>
      <c r="N73" s="55">
        <v>5</v>
      </c>
      <c r="O73" s="55"/>
      <c r="P73" s="55"/>
      <c r="Q73" s="55"/>
      <c r="R73" s="343"/>
      <c r="S73" s="344"/>
      <c r="T73" s="345"/>
      <c r="U73" s="277"/>
      <c r="V73" s="99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s="2" customFormat="1" ht="23.25" customHeight="1">
      <c r="A74" s="286"/>
      <c r="B74" s="207"/>
      <c r="C74" s="208"/>
      <c r="D74" s="192" t="s">
        <v>172</v>
      </c>
      <c r="E74" s="183" t="s">
        <v>218</v>
      </c>
      <c r="F74" s="90">
        <v>2</v>
      </c>
      <c r="G74" s="90">
        <v>68</v>
      </c>
      <c r="H74" s="90"/>
      <c r="I74" s="90">
        <v>68</v>
      </c>
      <c r="J74" s="90"/>
      <c r="K74" s="90"/>
      <c r="L74" s="90"/>
      <c r="M74" s="186"/>
      <c r="N74" s="55"/>
      <c r="O74" s="55">
        <v>4</v>
      </c>
      <c r="P74" s="55"/>
      <c r="Q74" s="55"/>
      <c r="R74" s="343"/>
      <c r="S74" s="344"/>
      <c r="T74" s="345"/>
      <c r="U74" s="277"/>
      <c r="V74" s="99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s="2" customFormat="1" ht="14.25" customHeight="1">
      <c r="A75" s="286"/>
      <c r="B75" s="100"/>
      <c r="C75" s="98"/>
      <c r="D75" s="192" t="s">
        <v>173</v>
      </c>
      <c r="E75" s="183" t="s">
        <v>192</v>
      </c>
      <c r="F75" s="258">
        <v>0.5</v>
      </c>
      <c r="G75" s="258">
        <v>17</v>
      </c>
      <c r="H75" s="258"/>
      <c r="I75" s="258">
        <v>17</v>
      </c>
      <c r="J75" s="258"/>
      <c r="K75" s="258"/>
      <c r="L75" s="248"/>
      <c r="M75" s="248"/>
      <c r="N75" s="248"/>
      <c r="O75" s="248"/>
      <c r="P75" s="248">
        <v>1</v>
      </c>
      <c r="Q75" s="248"/>
      <c r="R75" s="343"/>
      <c r="S75" s="344"/>
      <c r="T75" s="345"/>
      <c r="U75" s="277"/>
      <c r="V75" s="99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s="2" customFormat="1" ht="14.25" customHeight="1" thickBot="1">
      <c r="A76" s="286"/>
      <c r="B76" s="101"/>
      <c r="C76" s="102"/>
      <c r="D76" s="103"/>
      <c r="E76" s="104" t="s">
        <v>118</v>
      </c>
      <c r="F76" s="105">
        <f t="shared" ref="F76:Q76" si="20">SUM(F70:F75)</f>
        <v>11</v>
      </c>
      <c r="G76" s="105">
        <f t="shared" si="20"/>
        <v>374</v>
      </c>
      <c r="H76" s="105">
        <f t="shared" si="20"/>
        <v>0</v>
      </c>
      <c r="I76" s="105">
        <f t="shared" si="20"/>
        <v>374</v>
      </c>
      <c r="J76" s="105">
        <f t="shared" si="20"/>
        <v>0</v>
      </c>
      <c r="K76" s="105">
        <f t="shared" si="20"/>
        <v>2</v>
      </c>
      <c r="L76" s="105">
        <f t="shared" si="20"/>
        <v>5</v>
      </c>
      <c r="M76" s="105">
        <f t="shared" si="20"/>
        <v>5</v>
      </c>
      <c r="N76" s="105">
        <f t="shared" si="20"/>
        <v>5</v>
      </c>
      <c r="O76" s="105">
        <f t="shared" si="20"/>
        <v>4</v>
      </c>
      <c r="P76" s="105">
        <f t="shared" si="20"/>
        <v>1</v>
      </c>
      <c r="Q76" s="105">
        <f t="shared" si="20"/>
        <v>0</v>
      </c>
      <c r="R76" s="343"/>
      <c r="S76" s="344"/>
      <c r="T76" s="345"/>
      <c r="U76" s="278"/>
      <c r="V76" s="78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s="2" customFormat="1" ht="14.25" customHeight="1">
      <c r="A77" s="286"/>
      <c r="B77" s="276" t="s">
        <v>119</v>
      </c>
      <c r="C77" s="106"/>
      <c r="D77" s="107" t="s">
        <v>120</v>
      </c>
      <c r="E77" s="5" t="s">
        <v>121</v>
      </c>
      <c r="F77" s="40">
        <v>2</v>
      </c>
      <c r="G77" s="40" t="s">
        <v>122</v>
      </c>
      <c r="H77" s="40"/>
      <c r="I77" s="40"/>
      <c r="J77" s="40"/>
      <c r="K77" s="108" t="s">
        <v>123</v>
      </c>
      <c r="L77" s="86"/>
      <c r="M77" s="86"/>
      <c r="N77" s="86"/>
      <c r="O77" s="108"/>
      <c r="P77" s="108"/>
      <c r="Q77" s="108"/>
      <c r="R77" s="343"/>
      <c r="S77" s="344"/>
      <c r="T77" s="345"/>
      <c r="U77" s="279">
        <f>F84</f>
        <v>24.5</v>
      </c>
      <c r="V77" s="109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s="2" customFormat="1" ht="14.25" customHeight="1">
      <c r="A78" s="286"/>
      <c r="B78" s="307"/>
      <c r="C78" s="110"/>
      <c r="D78" s="12" t="s">
        <v>194</v>
      </c>
      <c r="E78" s="111" t="s">
        <v>152</v>
      </c>
      <c r="F78" s="36">
        <v>8.5</v>
      </c>
      <c r="G78" s="36" t="s">
        <v>178</v>
      </c>
      <c r="H78" s="36"/>
      <c r="I78" s="36">
        <v>320</v>
      </c>
      <c r="J78" s="36"/>
      <c r="K78" s="90"/>
      <c r="L78" s="55"/>
      <c r="M78" s="55"/>
      <c r="N78" s="55" t="s">
        <v>168</v>
      </c>
      <c r="O78" s="90" t="s">
        <v>176</v>
      </c>
      <c r="P78" s="90" t="s">
        <v>142</v>
      </c>
      <c r="Q78" s="90" t="s">
        <v>193</v>
      </c>
      <c r="R78" s="343"/>
      <c r="S78" s="344"/>
      <c r="T78" s="345"/>
      <c r="U78" s="279"/>
      <c r="V78" s="109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s="2" customFormat="1" ht="14.25" customHeight="1">
      <c r="A79" s="286"/>
      <c r="B79" s="307"/>
      <c r="C79" s="110"/>
      <c r="D79" s="12" t="s">
        <v>153</v>
      </c>
      <c r="E79" s="25" t="s">
        <v>125</v>
      </c>
      <c r="F79" s="36">
        <v>5</v>
      </c>
      <c r="G79" s="36" t="s">
        <v>179</v>
      </c>
      <c r="H79" s="36"/>
      <c r="I79" s="36">
        <v>200</v>
      </c>
      <c r="J79" s="36"/>
      <c r="K79" s="90"/>
      <c r="L79" s="55" t="s">
        <v>156</v>
      </c>
      <c r="M79" s="55"/>
      <c r="N79" s="55" t="s">
        <v>124</v>
      </c>
      <c r="O79" s="90"/>
      <c r="P79" s="90" t="s">
        <v>168</v>
      </c>
      <c r="Q79" s="90"/>
      <c r="R79" s="343"/>
      <c r="S79" s="344"/>
      <c r="T79" s="345"/>
      <c r="U79" s="279"/>
      <c r="V79" s="10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s="2" customFormat="1" ht="14.25" customHeight="1">
      <c r="A80" s="286"/>
      <c r="B80" s="307"/>
      <c r="C80" s="110"/>
      <c r="D80" s="12" t="s">
        <v>195</v>
      </c>
      <c r="E80" s="226" t="s">
        <v>187</v>
      </c>
      <c r="F80" s="227">
        <v>4</v>
      </c>
      <c r="G80" s="228" t="s">
        <v>154</v>
      </c>
      <c r="H80" s="228"/>
      <c r="I80" s="227">
        <v>160</v>
      </c>
      <c r="J80" s="227"/>
      <c r="K80" s="229"/>
      <c r="L80" s="230"/>
      <c r="M80" s="230" t="s">
        <v>155</v>
      </c>
      <c r="N80" s="231"/>
      <c r="O80" s="232" t="s">
        <v>155</v>
      </c>
      <c r="P80" s="233" t="s">
        <v>155</v>
      </c>
      <c r="Q80" s="232" t="s">
        <v>155</v>
      </c>
      <c r="R80" s="343"/>
      <c r="S80" s="344"/>
      <c r="T80" s="345"/>
      <c r="U80" s="279"/>
      <c r="V80" s="10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s="2" customFormat="1" ht="16.5" customHeight="1">
      <c r="A81" s="286"/>
      <c r="B81" s="307"/>
      <c r="C81" s="110"/>
      <c r="D81" s="12" t="s">
        <v>200</v>
      </c>
      <c r="E81" s="62" t="s">
        <v>157</v>
      </c>
      <c r="F81" s="55">
        <v>4</v>
      </c>
      <c r="G81" s="55" t="s">
        <v>180</v>
      </c>
      <c r="H81" s="55"/>
      <c r="I81" s="55">
        <v>160</v>
      </c>
      <c r="J81" s="55"/>
      <c r="K81" s="55"/>
      <c r="L81" s="55"/>
      <c r="M81" s="55"/>
      <c r="N81" s="55"/>
      <c r="O81" s="55"/>
      <c r="P81" s="55"/>
      <c r="Q81" s="55" t="s">
        <v>180</v>
      </c>
      <c r="R81" s="343"/>
      <c r="S81" s="344"/>
      <c r="T81" s="345"/>
      <c r="U81" s="27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s="2" customFormat="1" ht="16.5" customHeight="1">
      <c r="A82" s="286"/>
      <c r="B82" s="307"/>
      <c r="C82" s="110"/>
      <c r="D82" s="234" t="s">
        <v>196</v>
      </c>
      <c r="E82" s="235" t="s">
        <v>158</v>
      </c>
      <c r="F82" s="236">
        <v>1</v>
      </c>
      <c r="G82" s="236" t="s">
        <v>159</v>
      </c>
      <c r="H82" s="236"/>
      <c r="I82" s="236">
        <v>40</v>
      </c>
      <c r="J82" s="236"/>
      <c r="K82" s="237"/>
      <c r="L82" s="238"/>
      <c r="M82" s="238"/>
      <c r="N82" s="239"/>
      <c r="O82" s="238"/>
      <c r="P82" s="240"/>
      <c r="Q82" s="238" t="s">
        <v>160</v>
      </c>
      <c r="R82" s="343"/>
      <c r="S82" s="344"/>
      <c r="T82" s="345"/>
      <c r="U82" s="279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s="2" customFormat="1" ht="14.25" customHeight="1">
      <c r="A83" s="286"/>
      <c r="B83" s="307"/>
      <c r="C83" s="110"/>
      <c r="D83" s="21" t="s">
        <v>126</v>
      </c>
      <c r="E83" s="62" t="s">
        <v>23</v>
      </c>
      <c r="F83" s="55" t="s">
        <v>127</v>
      </c>
      <c r="G83" s="55" t="s">
        <v>128</v>
      </c>
      <c r="H83" s="55"/>
      <c r="I83" s="55">
        <v>2960</v>
      </c>
      <c r="J83" s="55"/>
      <c r="K83" s="55"/>
      <c r="L83" s="55"/>
      <c r="M83" s="55"/>
      <c r="N83" s="55"/>
      <c r="O83" s="55"/>
      <c r="P83" s="55"/>
      <c r="Q83" s="55"/>
      <c r="R83" s="343"/>
      <c r="S83" s="344"/>
      <c r="T83" s="345"/>
      <c r="U83" s="27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</row>
    <row r="84" spans="1:254" s="2" customFormat="1" ht="14.25" customHeight="1" thickBot="1">
      <c r="A84" s="286"/>
      <c r="B84" s="308"/>
      <c r="C84" s="112"/>
      <c r="D84" s="113"/>
      <c r="E84" s="114" t="s">
        <v>51</v>
      </c>
      <c r="F84" s="115">
        <f>SUM(F77:F83)</f>
        <v>24.5</v>
      </c>
      <c r="G84" s="115">
        <f t="shared" ref="G84:Q84" si="21">SUM(G77:G83)</f>
        <v>0</v>
      </c>
      <c r="H84" s="115">
        <f t="shared" si="21"/>
        <v>0</v>
      </c>
      <c r="I84" s="115">
        <f>SUM(I78:I83)</f>
        <v>3840</v>
      </c>
      <c r="J84" s="115">
        <f t="shared" si="21"/>
        <v>0</v>
      </c>
      <c r="K84" s="115">
        <f t="shared" si="21"/>
        <v>0</v>
      </c>
      <c r="L84" s="115">
        <f t="shared" si="21"/>
        <v>0</v>
      </c>
      <c r="M84" s="115">
        <f t="shared" si="21"/>
        <v>0</v>
      </c>
      <c r="N84" s="115">
        <f t="shared" si="21"/>
        <v>0</v>
      </c>
      <c r="O84" s="115">
        <f t="shared" si="21"/>
        <v>0</v>
      </c>
      <c r="P84" s="115">
        <f t="shared" si="21"/>
        <v>0</v>
      </c>
      <c r="Q84" s="115">
        <f t="shared" si="21"/>
        <v>0</v>
      </c>
      <c r="R84" s="346"/>
      <c r="S84" s="347"/>
      <c r="T84" s="348"/>
      <c r="U84" s="280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s="2" customFormat="1" ht="14.25" customHeight="1">
      <c r="A85" s="260"/>
      <c r="B85" s="261"/>
      <c r="C85" s="261"/>
      <c r="D85" s="50"/>
      <c r="E85" s="117" t="s">
        <v>129</v>
      </c>
      <c r="F85" s="118">
        <f>F23+F46+F76+F69+F84</f>
        <v>204</v>
      </c>
      <c r="G85" s="119">
        <f t="shared" ref="G85:Q85" si="22">G23+G46+G69+G84</f>
        <v>2951</v>
      </c>
      <c r="H85" s="119">
        <f t="shared" si="22"/>
        <v>2549</v>
      </c>
      <c r="I85" s="119">
        <f t="shared" si="22"/>
        <v>4030</v>
      </c>
      <c r="J85" s="119">
        <f t="shared" si="22"/>
        <v>195</v>
      </c>
      <c r="K85" s="119">
        <f t="shared" si="22"/>
        <v>18.5</v>
      </c>
      <c r="L85" s="119">
        <f t="shared" si="22"/>
        <v>20.5</v>
      </c>
      <c r="M85" s="119">
        <f t="shared" si="22"/>
        <v>23.5</v>
      </c>
      <c r="N85" s="119">
        <f t="shared" si="22"/>
        <v>24.5</v>
      </c>
      <c r="O85" s="119">
        <f t="shared" si="22"/>
        <v>30</v>
      </c>
      <c r="P85" s="119">
        <f t="shared" si="22"/>
        <v>26</v>
      </c>
      <c r="Q85" s="119">
        <f t="shared" si="22"/>
        <v>13.5</v>
      </c>
      <c r="R85" s="337"/>
      <c r="S85" s="338"/>
      <c r="T85" s="339"/>
      <c r="U85" s="265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s="2" customFormat="1" ht="14.25" customHeight="1">
      <c r="A86" s="262"/>
      <c r="B86" s="121"/>
      <c r="C86" s="87"/>
      <c r="D86" s="121"/>
      <c r="E86" s="122" t="s">
        <v>130</v>
      </c>
      <c r="F86" s="83">
        <v>8</v>
      </c>
      <c r="G86" s="123">
        <f>F86*17</f>
        <v>136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269"/>
      <c r="S86" s="266"/>
      <c r="T86" s="267"/>
      <c r="U86" s="268"/>
      <c r="V86" s="1"/>
      <c r="W86" s="1"/>
      <c r="X86" s="1"/>
      <c r="Y86" s="1"/>
      <c r="Z86" s="1"/>
      <c r="AA86" s="206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s="2" customFormat="1" ht="14.25" customHeight="1" thickBot="1">
      <c r="A87" s="263"/>
      <c r="B87" s="116"/>
      <c r="C87" s="120"/>
      <c r="D87" s="124" t="s">
        <v>131</v>
      </c>
      <c r="E87" s="125" t="s">
        <v>132</v>
      </c>
      <c r="F87" s="70">
        <v>8</v>
      </c>
      <c r="G87" s="126">
        <v>170</v>
      </c>
      <c r="H87" s="126"/>
      <c r="I87" s="126"/>
      <c r="J87" s="126"/>
      <c r="K87" s="127"/>
      <c r="L87" s="127"/>
      <c r="M87" s="127"/>
      <c r="N87" s="127"/>
      <c r="O87" s="127"/>
      <c r="P87" s="127"/>
      <c r="Q87" s="127"/>
      <c r="R87" s="264"/>
      <c r="S87" s="270"/>
      <c r="T87" s="271"/>
      <c r="U87" s="27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4" s="2" customFormat="1" ht="14.25" customHeight="1" thickBot="1">
      <c r="A88" s="128"/>
      <c r="B88" s="129"/>
      <c r="C88" s="130"/>
      <c r="D88" s="131"/>
      <c r="E88" s="132" t="s">
        <v>133</v>
      </c>
      <c r="F88" s="133">
        <v>220</v>
      </c>
      <c r="G88" s="134"/>
      <c r="H88" s="134"/>
      <c r="I88" s="134"/>
      <c r="J88" s="134"/>
      <c r="K88" s="135"/>
      <c r="L88" s="135"/>
      <c r="M88" s="135"/>
      <c r="N88" s="135"/>
      <c r="O88" s="135"/>
      <c r="P88" s="135"/>
      <c r="Q88" s="135"/>
      <c r="R88" s="334"/>
      <c r="S88" s="335"/>
      <c r="T88" s="336"/>
      <c r="U88" s="136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s="2" customFormat="1" ht="14.25" customHeight="1">
      <c r="A89" s="98"/>
      <c r="B89" s="98"/>
      <c r="C89" s="98"/>
      <c r="D89" s="98"/>
      <c r="E89" s="98"/>
      <c r="F89" s="98"/>
      <c r="G89" s="80"/>
      <c r="H89" s="98"/>
      <c r="I89" s="98"/>
      <c r="J89" s="98"/>
      <c r="K89" s="80"/>
      <c r="L89" s="137"/>
      <c r="M89" s="98"/>
      <c r="N89" s="98"/>
      <c r="O89" s="98"/>
      <c r="P89" s="98"/>
      <c r="Q89" s="98"/>
      <c r="R89" s="138"/>
      <c r="S89" s="138"/>
      <c r="T89" s="138"/>
      <c r="U89" s="137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s="2" customFormat="1" ht="14.25" customHeight="1">
      <c r="A90" s="98"/>
      <c r="B90" s="98"/>
      <c r="C90" s="98"/>
      <c r="D90" s="98"/>
      <c r="E90" s="139"/>
      <c r="F90" s="80"/>
      <c r="G90" s="80"/>
      <c r="H90" s="80"/>
      <c r="I90" s="80"/>
      <c r="J90" s="80"/>
      <c r="K90" s="98"/>
      <c r="L90" s="98"/>
      <c r="M90" s="98"/>
      <c r="N90" s="80"/>
      <c r="O90" s="98"/>
      <c r="P90" s="80"/>
      <c r="Q90" s="80"/>
      <c r="R90" s="140"/>
      <c r="S90" s="138"/>
      <c r="T90" s="138"/>
      <c r="U90" s="137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s="210" customFormat="1" ht="39.75" customHeight="1">
      <c r="A91" s="316"/>
      <c r="B91" s="316"/>
      <c r="C91" s="316"/>
      <c r="D91" s="316"/>
      <c r="E91" s="316"/>
      <c r="F91" s="316"/>
      <c r="G91" s="316"/>
      <c r="H91" s="316"/>
      <c r="I91" s="316"/>
      <c r="J91" s="316"/>
      <c r="K91" s="316"/>
      <c r="L91" s="316"/>
      <c r="M91" s="316"/>
      <c r="N91" s="316"/>
      <c r="O91" s="316"/>
      <c r="P91" s="316"/>
      <c r="Q91" s="316"/>
      <c r="R91" s="316"/>
      <c r="S91" s="316"/>
      <c r="T91" s="316"/>
      <c r="U91" s="316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  <c r="BI91" s="209"/>
      <c r="BJ91" s="209"/>
      <c r="BK91" s="209"/>
      <c r="BL91" s="209"/>
      <c r="BM91" s="209"/>
      <c r="BN91" s="209"/>
      <c r="BO91" s="209"/>
      <c r="BP91" s="209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  <c r="CF91" s="209"/>
      <c r="CG91" s="209"/>
      <c r="CH91" s="209"/>
      <c r="CI91" s="209"/>
      <c r="CJ91" s="209"/>
      <c r="CK91" s="209"/>
      <c r="CL91" s="209"/>
      <c r="CM91" s="209"/>
      <c r="CN91" s="209"/>
      <c r="CO91" s="209"/>
      <c r="CP91" s="209"/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09"/>
      <c r="DB91" s="209"/>
      <c r="DC91" s="209"/>
      <c r="DD91" s="209"/>
      <c r="DE91" s="209"/>
      <c r="DF91" s="209"/>
      <c r="DG91" s="209"/>
      <c r="DH91" s="209"/>
      <c r="DI91" s="209"/>
      <c r="DJ91" s="209"/>
      <c r="DK91" s="209"/>
      <c r="DL91" s="209"/>
      <c r="DM91" s="209"/>
      <c r="DN91" s="209"/>
      <c r="DO91" s="209"/>
      <c r="DP91" s="209"/>
      <c r="DQ91" s="209"/>
      <c r="DR91" s="209"/>
      <c r="DS91" s="209"/>
      <c r="DT91" s="209"/>
      <c r="DU91" s="209"/>
      <c r="DV91" s="209"/>
      <c r="DW91" s="209"/>
      <c r="DX91" s="209"/>
      <c r="DY91" s="209"/>
      <c r="DZ91" s="209"/>
      <c r="EA91" s="209"/>
      <c r="EB91" s="209"/>
      <c r="EC91" s="209"/>
      <c r="ED91" s="209"/>
      <c r="EE91" s="209"/>
      <c r="EF91" s="209"/>
      <c r="EG91" s="209"/>
      <c r="EH91" s="209"/>
      <c r="EI91" s="209"/>
      <c r="EJ91" s="209"/>
      <c r="EK91" s="209"/>
      <c r="EL91" s="209"/>
      <c r="EM91" s="209"/>
      <c r="EN91" s="209"/>
      <c r="EO91" s="209"/>
      <c r="EP91" s="209"/>
      <c r="EQ91" s="209"/>
      <c r="ER91" s="209"/>
      <c r="ES91" s="209"/>
      <c r="ET91" s="209"/>
      <c r="EU91" s="209"/>
      <c r="EV91" s="209"/>
      <c r="EW91" s="209"/>
      <c r="EX91" s="209"/>
      <c r="EY91" s="209"/>
      <c r="EZ91" s="209"/>
      <c r="FA91" s="209"/>
      <c r="FB91" s="209"/>
      <c r="FC91" s="209"/>
      <c r="FD91" s="209"/>
      <c r="FE91" s="209"/>
      <c r="FF91" s="209"/>
      <c r="FG91" s="209"/>
      <c r="FH91" s="209"/>
      <c r="FI91" s="209"/>
      <c r="FJ91" s="209"/>
      <c r="FK91" s="209"/>
      <c r="FL91" s="209"/>
      <c r="FM91" s="209"/>
      <c r="FN91" s="209"/>
      <c r="FO91" s="209"/>
      <c r="FP91" s="209"/>
      <c r="FQ91" s="209"/>
      <c r="FR91" s="209"/>
      <c r="FS91" s="209"/>
      <c r="FT91" s="209"/>
      <c r="FU91" s="209"/>
      <c r="FV91" s="209"/>
      <c r="FW91" s="209"/>
      <c r="FX91" s="209"/>
      <c r="FY91" s="209"/>
      <c r="FZ91" s="209"/>
      <c r="GA91" s="209"/>
      <c r="GB91" s="209"/>
      <c r="GC91" s="209"/>
      <c r="GD91" s="209"/>
      <c r="GE91" s="209"/>
      <c r="GF91" s="209"/>
      <c r="GG91" s="209"/>
      <c r="GH91" s="209"/>
      <c r="GI91" s="209"/>
      <c r="GJ91" s="209"/>
      <c r="GK91" s="209"/>
      <c r="GL91" s="209"/>
      <c r="GM91" s="209"/>
      <c r="GN91" s="209"/>
      <c r="GO91" s="209"/>
      <c r="GP91" s="209"/>
      <c r="GQ91" s="209"/>
      <c r="GR91" s="209"/>
      <c r="GS91" s="209"/>
      <c r="GT91" s="209"/>
      <c r="GU91" s="209"/>
      <c r="GV91" s="209"/>
      <c r="GW91" s="209"/>
      <c r="GX91" s="209"/>
      <c r="GY91" s="209"/>
      <c r="GZ91" s="209"/>
      <c r="HA91" s="209"/>
      <c r="HB91" s="209"/>
      <c r="HC91" s="209"/>
      <c r="HD91" s="209"/>
      <c r="HE91" s="209"/>
      <c r="HF91" s="209"/>
      <c r="HG91" s="209"/>
      <c r="HH91" s="209"/>
      <c r="HI91" s="209"/>
      <c r="HJ91" s="209"/>
      <c r="HK91" s="209"/>
      <c r="HL91" s="209"/>
      <c r="HM91" s="209"/>
      <c r="HN91" s="209"/>
      <c r="HO91" s="209"/>
      <c r="HP91" s="209"/>
      <c r="HQ91" s="209"/>
      <c r="HR91" s="209"/>
      <c r="HS91" s="209"/>
      <c r="HT91" s="209"/>
      <c r="HU91" s="209"/>
      <c r="HV91" s="209"/>
      <c r="HW91" s="209"/>
      <c r="HX91" s="209"/>
      <c r="HY91" s="209"/>
      <c r="HZ91" s="209"/>
      <c r="IA91" s="209"/>
      <c r="IB91" s="209"/>
      <c r="IC91" s="209"/>
      <c r="ID91" s="209"/>
      <c r="IE91" s="209"/>
      <c r="IF91" s="209"/>
      <c r="IG91" s="209"/>
      <c r="IH91" s="209"/>
      <c r="II91" s="209"/>
      <c r="IJ91" s="209"/>
      <c r="IK91" s="209"/>
      <c r="IL91" s="209"/>
      <c r="IM91" s="209"/>
      <c r="IN91" s="209"/>
      <c r="IO91" s="209"/>
      <c r="IP91" s="209"/>
      <c r="IQ91" s="209"/>
      <c r="IR91" s="209"/>
      <c r="IS91" s="209"/>
      <c r="IT91" s="209"/>
    </row>
    <row r="92" spans="1:254" s="141" customFormat="1" ht="14.25" customHeight="1">
      <c r="A92" s="317"/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17"/>
      <c r="S92" s="317"/>
      <c r="T92" s="317"/>
      <c r="U92" s="317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s="141" customFormat="1" ht="14.25" customHeight="1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L93" s="352"/>
      <c r="M93" s="352"/>
      <c r="N93" s="352"/>
      <c r="O93" s="352"/>
      <c r="P93" s="352"/>
      <c r="Q93" s="352"/>
      <c r="R93" s="352"/>
      <c r="S93" s="352"/>
      <c r="T93" s="352"/>
      <c r="U93" s="352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s="141" customFormat="1" ht="14.25" customHeight="1">
      <c r="A94" s="353"/>
      <c r="B94" s="353"/>
      <c r="C94" s="353"/>
      <c r="D94" s="142"/>
      <c r="E94" s="354"/>
      <c r="F94" s="353"/>
      <c r="G94" s="354"/>
      <c r="H94" s="354"/>
      <c r="I94" s="354"/>
      <c r="J94" s="354"/>
      <c r="K94" s="354"/>
      <c r="L94" s="354"/>
      <c r="M94" s="354"/>
      <c r="N94" s="354"/>
      <c r="O94" s="354"/>
      <c r="P94" s="354"/>
      <c r="Q94" s="354"/>
      <c r="R94" s="354"/>
      <c r="S94" s="354"/>
      <c r="T94" s="354"/>
      <c r="U94" s="355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</row>
    <row r="95" spans="1:254" s="141" customFormat="1" ht="14.25" customHeight="1">
      <c r="A95" s="353"/>
      <c r="B95" s="353"/>
      <c r="C95" s="353"/>
      <c r="D95" s="142"/>
      <c r="E95" s="354"/>
      <c r="F95" s="353"/>
      <c r="G95" s="356"/>
      <c r="H95" s="357"/>
      <c r="I95" s="357"/>
      <c r="J95" s="357"/>
      <c r="K95" s="354"/>
      <c r="L95" s="354"/>
      <c r="M95" s="354"/>
      <c r="N95" s="354"/>
      <c r="O95" s="354"/>
      <c r="P95" s="354"/>
      <c r="Q95" s="354"/>
      <c r="R95" s="354"/>
      <c r="S95" s="357"/>
      <c r="T95" s="357"/>
      <c r="U95" s="355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</row>
    <row r="96" spans="1:254" s="141" customFormat="1" ht="50.25" customHeight="1">
      <c r="A96" s="353"/>
      <c r="B96" s="353"/>
      <c r="C96" s="353"/>
      <c r="D96" s="142"/>
      <c r="E96" s="354"/>
      <c r="F96" s="353"/>
      <c r="G96" s="356"/>
      <c r="H96" s="357"/>
      <c r="I96" s="357"/>
      <c r="J96" s="357"/>
      <c r="K96" s="143"/>
      <c r="L96" s="143"/>
      <c r="M96" s="143"/>
      <c r="N96" s="143"/>
      <c r="O96" s="143"/>
      <c r="P96" s="143"/>
      <c r="Q96" s="143"/>
      <c r="R96" s="143"/>
      <c r="S96" s="144"/>
      <c r="T96" s="144"/>
      <c r="U96" s="355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</row>
    <row r="97" spans="1:254" s="141" customFormat="1" ht="14.25" customHeight="1">
      <c r="A97" s="358"/>
      <c r="B97" s="357"/>
      <c r="C97" s="357"/>
      <c r="D97" s="138"/>
      <c r="E97" s="139"/>
      <c r="F97" s="80"/>
      <c r="G97" s="80"/>
      <c r="H97" s="138"/>
      <c r="I97" s="80"/>
      <c r="J97" s="80"/>
      <c r="K97" s="80"/>
      <c r="L97" s="80"/>
      <c r="M97" s="80"/>
      <c r="N97" s="80"/>
      <c r="O97" s="80"/>
      <c r="P97" s="80"/>
      <c r="Q97" s="80"/>
      <c r="R97" s="145"/>
      <c r="S97" s="359"/>
      <c r="T97" s="359"/>
      <c r="U97" s="36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</row>
    <row r="98" spans="1:254" s="141" customFormat="1" ht="14.25" customHeight="1">
      <c r="A98" s="358"/>
      <c r="B98" s="357"/>
      <c r="C98" s="357"/>
      <c r="D98" s="138"/>
      <c r="E98" s="139"/>
      <c r="F98" s="80"/>
      <c r="G98" s="140"/>
      <c r="H98" s="138"/>
      <c r="I98" s="80"/>
      <c r="J98" s="80"/>
      <c r="K98" s="80"/>
      <c r="L98" s="80"/>
      <c r="M98" s="80"/>
      <c r="N98" s="80"/>
      <c r="O98" s="76"/>
      <c r="P98" s="98"/>
      <c r="Q98" s="80"/>
      <c r="R98" s="140"/>
      <c r="S98" s="359"/>
      <c r="T98" s="359"/>
      <c r="U98" s="36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</row>
    <row r="99" spans="1:254" s="141" customFormat="1" ht="14.25" customHeight="1">
      <c r="A99" s="358"/>
      <c r="B99" s="357"/>
      <c r="C99" s="357"/>
      <c r="D99" s="138"/>
      <c r="E99" s="139"/>
      <c r="F99" s="80"/>
      <c r="G99" s="80"/>
      <c r="H99" s="80"/>
      <c r="I99" s="80"/>
      <c r="J99" s="80"/>
      <c r="K99" s="80"/>
      <c r="L99" s="80"/>
      <c r="M99" s="80"/>
      <c r="N99" s="80"/>
      <c r="O99" s="76"/>
      <c r="P99" s="80"/>
      <c r="Q99" s="76"/>
      <c r="R99" s="140"/>
      <c r="S99" s="359"/>
      <c r="T99" s="359"/>
      <c r="U99" s="36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</row>
    <row r="100" spans="1:254" s="141" customFormat="1" ht="14.25" customHeight="1">
      <c r="A100" s="358"/>
      <c r="B100" s="357"/>
      <c r="C100" s="357"/>
      <c r="D100" s="138"/>
      <c r="E100" s="139"/>
      <c r="F100" s="80"/>
      <c r="G100" s="80"/>
      <c r="H100" s="80"/>
      <c r="I100" s="80"/>
      <c r="J100" s="80"/>
      <c r="K100" s="80"/>
      <c r="L100" s="80"/>
      <c r="M100" s="80"/>
      <c r="N100" s="80"/>
      <c r="O100" s="98"/>
      <c r="P100" s="76"/>
      <c r="Q100" s="76"/>
      <c r="R100" s="140"/>
      <c r="S100" s="359"/>
      <c r="T100" s="359"/>
      <c r="U100" s="36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</row>
    <row r="101" spans="1:254" s="141" customFormat="1" ht="14.25" customHeight="1">
      <c r="A101" s="358"/>
      <c r="B101" s="357"/>
      <c r="C101" s="357"/>
      <c r="D101" s="138"/>
      <c r="E101" s="139"/>
      <c r="F101" s="80"/>
      <c r="G101" s="140"/>
      <c r="H101" s="138"/>
      <c r="I101" s="80"/>
      <c r="J101" s="80"/>
      <c r="K101" s="80"/>
      <c r="L101" s="80"/>
      <c r="M101" s="98"/>
      <c r="N101" s="76"/>
      <c r="O101" s="80"/>
      <c r="P101" s="80"/>
      <c r="Q101" s="80"/>
      <c r="R101" s="140"/>
      <c r="S101" s="359"/>
      <c r="T101" s="359"/>
      <c r="U101" s="36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</row>
    <row r="102" spans="1:254" s="141" customFormat="1" ht="14.25" customHeight="1">
      <c r="A102" s="358"/>
      <c r="B102" s="357"/>
      <c r="C102" s="357"/>
      <c r="D102" s="138"/>
      <c r="E102" s="139"/>
      <c r="F102" s="80"/>
      <c r="G102" s="140"/>
      <c r="H102" s="138"/>
      <c r="I102" s="80"/>
      <c r="J102" s="80"/>
      <c r="K102" s="80"/>
      <c r="L102" s="146"/>
      <c r="M102" s="80"/>
      <c r="N102" s="80"/>
      <c r="O102" s="80"/>
      <c r="P102" s="80"/>
      <c r="Q102" s="80"/>
      <c r="R102" s="140"/>
      <c r="S102" s="359"/>
      <c r="T102" s="359"/>
      <c r="U102" s="36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</row>
    <row r="103" spans="1:254" s="141" customFormat="1" ht="14.25" customHeight="1">
      <c r="A103" s="358"/>
      <c r="B103" s="357"/>
      <c r="C103" s="357"/>
      <c r="D103" s="138"/>
      <c r="E103" s="139"/>
      <c r="F103" s="80"/>
      <c r="G103" s="140"/>
      <c r="H103" s="138"/>
      <c r="I103" s="80"/>
      <c r="J103" s="80"/>
      <c r="K103" s="80"/>
      <c r="L103" s="146"/>
      <c r="M103" s="80"/>
      <c r="N103" s="80"/>
      <c r="O103" s="80"/>
      <c r="P103" s="76"/>
      <c r="Q103" s="80"/>
      <c r="R103" s="140"/>
      <c r="S103" s="359"/>
      <c r="T103" s="359"/>
      <c r="U103" s="36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</row>
    <row r="104" spans="1:254" s="141" customFormat="1" ht="14.25" customHeight="1">
      <c r="A104" s="358"/>
      <c r="B104" s="357"/>
      <c r="C104" s="357"/>
      <c r="D104" s="138"/>
      <c r="E104" s="139"/>
      <c r="F104" s="80"/>
      <c r="G104" s="140"/>
      <c r="H104" s="138"/>
      <c r="I104" s="80"/>
      <c r="J104" s="80"/>
      <c r="K104" s="80"/>
      <c r="L104" s="146"/>
      <c r="M104" s="80"/>
      <c r="N104" s="80"/>
      <c r="O104" s="80"/>
      <c r="P104" s="80"/>
      <c r="Q104" s="140"/>
      <c r="R104" s="138"/>
      <c r="S104" s="359"/>
      <c r="T104" s="359"/>
      <c r="U104" s="36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</row>
    <row r="105" spans="1:254" s="141" customFormat="1" ht="14.25" customHeight="1">
      <c r="A105" s="358"/>
      <c r="B105" s="357"/>
      <c r="C105" s="357"/>
      <c r="D105" s="138"/>
      <c r="E105" s="139"/>
      <c r="F105" s="80"/>
      <c r="G105" s="140"/>
      <c r="H105" s="138"/>
      <c r="I105" s="80"/>
      <c r="J105" s="80"/>
      <c r="K105" s="80"/>
      <c r="L105" s="146"/>
      <c r="M105" s="80"/>
      <c r="N105" s="80"/>
      <c r="O105" s="80"/>
      <c r="P105" s="80"/>
      <c r="Q105" s="138"/>
      <c r="R105" s="145"/>
      <c r="S105" s="359"/>
      <c r="T105" s="359"/>
      <c r="U105" s="36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</row>
    <row r="106" spans="1:254" s="141" customFormat="1" ht="14.25" customHeight="1">
      <c r="A106" s="358"/>
      <c r="B106" s="357"/>
      <c r="C106" s="357"/>
      <c r="D106" s="138"/>
      <c r="E106" s="139"/>
      <c r="F106" s="80"/>
      <c r="G106" s="140"/>
      <c r="H106" s="138"/>
      <c r="I106" s="80"/>
      <c r="J106" s="80"/>
      <c r="K106" s="80"/>
      <c r="L106" s="146"/>
      <c r="M106" s="80"/>
      <c r="N106" s="80"/>
      <c r="O106" s="80"/>
      <c r="P106" s="80"/>
      <c r="Q106" s="140"/>
      <c r="R106" s="138"/>
      <c r="S106" s="359"/>
      <c r="T106" s="359"/>
      <c r="U106" s="36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</row>
    <row r="107" spans="1:254" s="141" customFormat="1" ht="15.75" customHeight="1">
      <c r="A107" s="358"/>
      <c r="B107" s="357"/>
      <c r="C107" s="357"/>
      <c r="D107" s="138"/>
      <c r="E107" s="139"/>
      <c r="F107" s="80"/>
      <c r="G107" s="140"/>
      <c r="H107" s="138"/>
      <c r="I107" s="80"/>
      <c r="J107" s="80"/>
      <c r="K107" s="76"/>
      <c r="L107" s="80"/>
      <c r="M107" s="80"/>
      <c r="N107" s="80"/>
      <c r="O107" s="80"/>
      <c r="P107" s="98"/>
      <c r="Q107" s="76"/>
      <c r="R107" s="140"/>
      <c r="S107" s="359"/>
      <c r="T107" s="359"/>
      <c r="U107" s="36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</row>
    <row r="108" spans="1:254" s="141" customFormat="1" ht="15.75" customHeight="1">
      <c r="A108" s="358"/>
      <c r="B108" s="357"/>
      <c r="C108" s="357"/>
      <c r="D108" s="138"/>
      <c r="E108" s="139"/>
      <c r="F108" s="80"/>
      <c r="G108" s="140"/>
      <c r="H108" s="138"/>
      <c r="I108" s="80"/>
      <c r="J108" s="80"/>
      <c r="K108" s="80"/>
      <c r="L108" s="80"/>
      <c r="M108" s="80"/>
      <c r="N108" s="80"/>
      <c r="O108" s="80"/>
      <c r="P108" s="98"/>
      <c r="Q108" s="80"/>
      <c r="R108" s="140"/>
      <c r="S108" s="359"/>
      <c r="T108" s="359"/>
      <c r="U108" s="36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</row>
    <row r="109" spans="1:254" s="141" customFormat="1" ht="15.75" customHeight="1">
      <c r="A109" s="358"/>
      <c r="B109" s="357"/>
      <c r="C109" s="357"/>
      <c r="D109" s="138"/>
      <c r="E109" s="139"/>
      <c r="F109" s="80"/>
      <c r="G109" s="140"/>
      <c r="H109" s="138"/>
      <c r="I109" s="80"/>
      <c r="J109" s="80"/>
      <c r="K109" s="80"/>
      <c r="L109" s="80"/>
      <c r="M109" s="80"/>
      <c r="N109" s="80"/>
      <c r="O109" s="80"/>
      <c r="P109" s="80"/>
      <c r="Q109" s="80"/>
      <c r="R109" s="138"/>
      <c r="S109" s="359"/>
      <c r="T109" s="359"/>
      <c r="U109" s="361"/>
      <c r="V109" s="1"/>
      <c r="W109" s="1"/>
      <c r="X109" s="1"/>
      <c r="Y109" s="1"/>
      <c r="Z109" s="1"/>
      <c r="AA109" s="80"/>
      <c r="AB109" s="80"/>
      <c r="AC109" s="76"/>
      <c r="AD109" s="80"/>
      <c r="AE109" s="80"/>
      <c r="AF109" s="80"/>
      <c r="AG109" s="80"/>
      <c r="AH109" s="98"/>
      <c r="AI109" s="76"/>
      <c r="AJ109" s="80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</row>
    <row r="110" spans="1:254" s="141" customFormat="1" ht="15.75" customHeight="1">
      <c r="A110" s="358"/>
      <c r="B110" s="362"/>
      <c r="C110" s="357"/>
      <c r="D110" s="138"/>
      <c r="E110" s="139"/>
      <c r="F110" s="80"/>
      <c r="G110" s="140"/>
      <c r="H110" s="138"/>
      <c r="I110" s="80"/>
      <c r="J110" s="80"/>
      <c r="K110" s="80"/>
      <c r="L110" s="80"/>
      <c r="M110" s="80"/>
      <c r="N110" s="80"/>
      <c r="O110" s="80"/>
      <c r="P110" s="80"/>
      <c r="Q110" s="80"/>
      <c r="R110" s="140"/>
      <c r="S110" s="359"/>
      <c r="T110" s="359"/>
      <c r="U110" s="361"/>
      <c r="V110" s="1"/>
      <c r="W110" s="1"/>
      <c r="X110" s="1"/>
      <c r="Y110" s="1"/>
      <c r="Z110" s="138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</row>
    <row r="111" spans="1:254" s="141" customFormat="1" ht="15.75" customHeight="1">
      <c r="A111" s="358"/>
      <c r="B111" s="362"/>
      <c r="C111" s="357"/>
      <c r="D111" s="138"/>
      <c r="E111" s="139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145"/>
      <c r="S111" s="359"/>
      <c r="T111" s="359"/>
      <c r="U111" s="361"/>
      <c r="V111" s="1"/>
      <c r="W111" s="139"/>
      <c r="X111" s="80"/>
      <c r="Y111" s="147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</row>
    <row r="112" spans="1:254" s="141" customFormat="1" ht="13.5" customHeight="1">
      <c r="A112" s="358"/>
      <c r="B112" s="362"/>
      <c r="C112" s="357"/>
      <c r="D112" s="138"/>
      <c r="E112" s="139"/>
      <c r="F112" s="98"/>
      <c r="G112" s="140"/>
      <c r="H112" s="98"/>
      <c r="I112" s="98"/>
      <c r="J112" s="98"/>
      <c r="K112" s="98"/>
      <c r="L112" s="98"/>
      <c r="M112" s="98"/>
      <c r="N112" s="98"/>
      <c r="O112" s="98"/>
      <c r="P112" s="76"/>
      <c r="Q112" s="98"/>
      <c r="R112" s="138"/>
      <c r="S112" s="359"/>
      <c r="T112" s="359"/>
      <c r="U112" s="36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</row>
    <row r="113" spans="1:254" s="148" customFormat="1" ht="14.25" customHeight="1">
      <c r="A113" s="358"/>
      <c r="B113" s="363"/>
      <c r="C113" s="357"/>
      <c r="D113" s="138"/>
      <c r="E113" s="139"/>
      <c r="F113" s="98"/>
      <c r="G113" s="14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140"/>
      <c r="S113" s="359"/>
      <c r="T113" s="359"/>
      <c r="U113" s="361"/>
      <c r="V113" s="99"/>
      <c r="W113" s="1"/>
      <c r="X113" s="1"/>
      <c r="Y113" s="1"/>
      <c r="Z113" s="1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  <c r="DO113" s="99"/>
      <c r="DP113" s="99"/>
      <c r="DQ113" s="99"/>
      <c r="DR113" s="99"/>
      <c r="DS113" s="99"/>
      <c r="DT113" s="99"/>
      <c r="DU113" s="99"/>
      <c r="DV113" s="99"/>
      <c r="DW113" s="99"/>
      <c r="DX113" s="99"/>
      <c r="DY113" s="99"/>
      <c r="DZ113" s="99"/>
      <c r="EA113" s="99"/>
      <c r="EB113" s="99"/>
      <c r="EC113" s="99"/>
      <c r="ED113" s="99"/>
      <c r="EE113" s="99"/>
      <c r="EF113" s="99"/>
      <c r="EG113" s="99"/>
      <c r="EH113" s="99"/>
      <c r="EI113" s="99"/>
      <c r="EJ113" s="99"/>
      <c r="EK113" s="99"/>
      <c r="EL113" s="99"/>
      <c r="EM113" s="99"/>
      <c r="EN113" s="99"/>
      <c r="EO113" s="99"/>
      <c r="EP113" s="99"/>
      <c r="EQ113" s="99"/>
      <c r="ER113" s="99"/>
      <c r="ES113" s="99"/>
      <c r="ET113" s="99"/>
      <c r="EU113" s="99"/>
      <c r="EV113" s="99"/>
      <c r="EW113" s="99"/>
      <c r="EX113" s="99"/>
      <c r="EY113" s="99"/>
      <c r="EZ113" s="99"/>
      <c r="FA113" s="99"/>
      <c r="FB113" s="99"/>
      <c r="FC113" s="99"/>
      <c r="FD113" s="99"/>
      <c r="FE113" s="99"/>
      <c r="FF113" s="99"/>
      <c r="FG113" s="99"/>
      <c r="FH113" s="99"/>
      <c r="FI113" s="99"/>
      <c r="FJ113" s="99"/>
      <c r="FK113" s="99"/>
      <c r="FL113" s="99"/>
      <c r="FM113" s="99"/>
      <c r="FN113" s="99"/>
      <c r="FO113" s="99"/>
      <c r="FP113" s="99"/>
      <c r="FQ113" s="99"/>
      <c r="FR113" s="99"/>
      <c r="FS113" s="99"/>
      <c r="FT113" s="99"/>
      <c r="FU113" s="99"/>
      <c r="FV113" s="99"/>
      <c r="FW113" s="99"/>
      <c r="FX113" s="99"/>
      <c r="FY113" s="99"/>
      <c r="FZ113" s="99"/>
      <c r="GA113" s="99"/>
      <c r="GB113" s="99"/>
      <c r="GC113" s="99"/>
      <c r="GD113" s="99"/>
      <c r="GE113" s="99"/>
      <c r="GF113" s="99"/>
      <c r="GG113" s="99"/>
      <c r="GH113" s="99"/>
      <c r="GI113" s="99"/>
      <c r="GJ113" s="99"/>
      <c r="GK113" s="99"/>
      <c r="GL113" s="99"/>
      <c r="GM113" s="99"/>
      <c r="GN113" s="99"/>
      <c r="GO113" s="99"/>
      <c r="GP113" s="99"/>
      <c r="GQ113" s="99"/>
      <c r="GR113" s="99"/>
      <c r="GS113" s="99"/>
      <c r="GT113" s="99"/>
      <c r="GU113" s="99"/>
      <c r="GV113" s="99"/>
      <c r="GW113" s="99"/>
      <c r="GX113" s="99"/>
      <c r="GY113" s="99"/>
      <c r="GZ113" s="99"/>
      <c r="HA113" s="99"/>
      <c r="HB113" s="99"/>
      <c r="HC113" s="99"/>
      <c r="HD113" s="99"/>
      <c r="HE113" s="99"/>
      <c r="HF113" s="99"/>
      <c r="HG113" s="99"/>
      <c r="HH113" s="99"/>
      <c r="HI113" s="99"/>
      <c r="HJ113" s="99"/>
      <c r="HK113" s="99"/>
      <c r="HL113" s="99"/>
      <c r="HM113" s="99"/>
      <c r="HN113" s="99"/>
      <c r="HO113" s="99"/>
      <c r="HP113" s="99"/>
      <c r="HQ113" s="99"/>
      <c r="HR113" s="99"/>
      <c r="HS113" s="99"/>
      <c r="HT113" s="99"/>
      <c r="HU113" s="99"/>
      <c r="HV113" s="99"/>
      <c r="HW113" s="99"/>
      <c r="HX113" s="99"/>
      <c r="HY113" s="99"/>
      <c r="HZ113" s="99"/>
      <c r="IA113" s="99"/>
      <c r="IB113" s="99"/>
      <c r="IC113" s="99"/>
      <c r="ID113" s="99"/>
      <c r="IE113" s="99"/>
      <c r="IF113" s="99"/>
      <c r="IG113" s="99"/>
      <c r="IH113" s="99"/>
      <c r="II113" s="99"/>
      <c r="IJ113" s="99"/>
      <c r="IK113" s="99"/>
      <c r="IL113" s="99"/>
      <c r="IM113" s="99"/>
      <c r="IN113" s="99"/>
      <c r="IO113" s="99"/>
      <c r="IP113" s="99"/>
      <c r="IQ113" s="99"/>
      <c r="IR113" s="99"/>
      <c r="IS113" s="99"/>
      <c r="IT113" s="99"/>
    </row>
    <row r="114" spans="1:254" s="148" customFormat="1" ht="14.25" customHeight="1">
      <c r="A114" s="358"/>
      <c r="B114" s="363"/>
      <c r="C114" s="357"/>
      <c r="D114" s="138"/>
      <c r="E114" s="139"/>
      <c r="F114" s="98"/>
      <c r="G114" s="140"/>
      <c r="H114" s="80"/>
      <c r="I114" s="80"/>
      <c r="J114" s="80"/>
      <c r="K114" s="80"/>
      <c r="L114" s="149"/>
      <c r="N114" s="80"/>
      <c r="O114" s="80"/>
      <c r="Q114" s="80"/>
      <c r="R114" s="140"/>
      <c r="S114" s="359"/>
      <c r="T114" s="359"/>
      <c r="U114" s="361"/>
      <c r="V114" s="99"/>
      <c r="W114" s="1"/>
      <c r="X114" s="1"/>
      <c r="Y114" s="1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  <c r="DO114" s="99"/>
      <c r="DP114" s="99"/>
      <c r="DQ114" s="99"/>
      <c r="DR114" s="99"/>
      <c r="DS114" s="99"/>
      <c r="DT114" s="99"/>
      <c r="DU114" s="99"/>
      <c r="DV114" s="99"/>
      <c r="DW114" s="99"/>
      <c r="DX114" s="99"/>
      <c r="DY114" s="99"/>
      <c r="DZ114" s="99"/>
      <c r="EA114" s="99"/>
      <c r="EB114" s="99"/>
      <c r="EC114" s="99"/>
      <c r="ED114" s="99"/>
      <c r="EE114" s="99"/>
      <c r="EF114" s="99"/>
      <c r="EG114" s="99"/>
      <c r="EH114" s="99"/>
      <c r="EI114" s="99"/>
      <c r="EJ114" s="99"/>
      <c r="EK114" s="99"/>
      <c r="EL114" s="99"/>
      <c r="EM114" s="99"/>
      <c r="EN114" s="99"/>
      <c r="EO114" s="99"/>
      <c r="EP114" s="99"/>
      <c r="EQ114" s="99"/>
      <c r="ER114" s="99"/>
      <c r="ES114" s="99"/>
      <c r="ET114" s="99"/>
      <c r="EU114" s="99"/>
      <c r="EV114" s="99"/>
      <c r="EW114" s="99"/>
      <c r="EX114" s="99"/>
      <c r="EY114" s="99"/>
      <c r="EZ114" s="99"/>
      <c r="FA114" s="99"/>
      <c r="FB114" s="99"/>
      <c r="FC114" s="99"/>
      <c r="FD114" s="99"/>
      <c r="FE114" s="99"/>
      <c r="FF114" s="99"/>
      <c r="FG114" s="99"/>
      <c r="FH114" s="99"/>
      <c r="FI114" s="99"/>
      <c r="FJ114" s="99"/>
      <c r="FK114" s="99"/>
      <c r="FL114" s="99"/>
      <c r="FM114" s="99"/>
      <c r="FN114" s="99"/>
      <c r="FO114" s="99"/>
      <c r="FP114" s="99"/>
      <c r="FQ114" s="99"/>
      <c r="FR114" s="99"/>
      <c r="FS114" s="99"/>
      <c r="FT114" s="99"/>
      <c r="FU114" s="99"/>
      <c r="FV114" s="99"/>
      <c r="FW114" s="99"/>
      <c r="FX114" s="99"/>
      <c r="FY114" s="99"/>
      <c r="FZ114" s="99"/>
      <c r="GA114" s="99"/>
      <c r="GB114" s="99"/>
      <c r="GC114" s="99"/>
      <c r="GD114" s="99"/>
      <c r="GE114" s="99"/>
      <c r="GF114" s="99"/>
      <c r="GG114" s="99"/>
      <c r="GH114" s="99"/>
      <c r="GI114" s="99"/>
      <c r="GJ114" s="99"/>
      <c r="GK114" s="99"/>
      <c r="GL114" s="99"/>
      <c r="GM114" s="99"/>
      <c r="GN114" s="99"/>
      <c r="GO114" s="99"/>
      <c r="GP114" s="99"/>
      <c r="GQ114" s="99"/>
      <c r="GR114" s="99"/>
      <c r="GS114" s="99"/>
      <c r="GT114" s="99"/>
      <c r="GU114" s="99"/>
      <c r="GV114" s="99"/>
      <c r="GW114" s="99"/>
      <c r="GX114" s="99"/>
      <c r="GY114" s="99"/>
      <c r="GZ114" s="99"/>
      <c r="HA114" s="99"/>
      <c r="HB114" s="99"/>
      <c r="HC114" s="99"/>
      <c r="HD114" s="99"/>
      <c r="HE114" s="99"/>
      <c r="HF114" s="99"/>
      <c r="HG114" s="99"/>
      <c r="HH114" s="99"/>
      <c r="HI114" s="99"/>
      <c r="HJ114" s="99"/>
      <c r="HK114" s="99"/>
      <c r="HL114" s="99"/>
      <c r="HM114" s="99"/>
      <c r="HN114" s="99"/>
      <c r="HO114" s="99"/>
      <c r="HP114" s="99"/>
      <c r="HQ114" s="99"/>
      <c r="HR114" s="99"/>
      <c r="HS114" s="99"/>
      <c r="HT114" s="99"/>
      <c r="HU114" s="99"/>
      <c r="HV114" s="99"/>
      <c r="HW114" s="99"/>
      <c r="HX114" s="99"/>
      <c r="HY114" s="99"/>
      <c r="HZ114" s="99"/>
      <c r="IA114" s="99"/>
      <c r="IB114" s="99"/>
      <c r="IC114" s="99"/>
      <c r="ID114" s="99"/>
      <c r="IE114" s="99"/>
      <c r="IF114" s="99"/>
      <c r="IG114" s="99"/>
      <c r="IH114" s="99"/>
      <c r="II114" s="99"/>
      <c r="IJ114" s="99"/>
      <c r="IK114" s="99"/>
      <c r="IL114" s="99"/>
      <c r="IM114" s="99"/>
      <c r="IN114" s="99"/>
      <c r="IO114" s="99"/>
      <c r="IP114" s="99"/>
      <c r="IQ114" s="99"/>
      <c r="IR114" s="99"/>
      <c r="IS114" s="99"/>
      <c r="IT114" s="99"/>
    </row>
    <row r="115" spans="1:254" s="148" customFormat="1" ht="14.25" customHeight="1">
      <c r="A115" s="358"/>
      <c r="B115" s="363"/>
      <c r="C115" s="357"/>
      <c r="D115" s="138"/>
      <c r="E115" s="139"/>
      <c r="F115" s="98"/>
      <c r="G115" s="140"/>
      <c r="H115" s="80"/>
      <c r="I115" s="80"/>
      <c r="J115" s="80"/>
      <c r="K115" s="80"/>
      <c r="L115" s="80"/>
      <c r="N115" s="80"/>
      <c r="O115" s="80"/>
      <c r="R115" s="140"/>
      <c r="S115" s="359"/>
      <c r="T115" s="359"/>
      <c r="U115" s="361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99"/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  <c r="DO115" s="99"/>
      <c r="DP115" s="99"/>
      <c r="DQ115" s="99"/>
      <c r="DR115" s="99"/>
      <c r="DS115" s="99"/>
      <c r="DT115" s="99"/>
      <c r="DU115" s="99"/>
      <c r="DV115" s="99"/>
      <c r="DW115" s="99"/>
      <c r="DX115" s="99"/>
      <c r="DY115" s="99"/>
      <c r="DZ115" s="99"/>
      <c r="EA115" s="99"/>
      <c r="EB115" s="99"/>
      <c r="EC115" s="99"/>
      <c r="ED115" s="99"/>
      <c r="EE115" s="99"/>
      <c r="EF115" s="99"/>
      <c r="EG115" s="99"/>
      <c r="EH115" s="99"/>
      <c r="EI115" s="99"/>
      <c r="EJ115" s="99"/>
      <c r="EK115" s="99"/>
      <c r="EL115" s="99"/>
      <c r="EM115" s="99"/>
      <c r="EN115" s="99"/>
      <c r="EO115" s="99"/>
      <c r="EP115" s="99"/>
      <c r="EQ115" s="99"/>
      <c r="ER115" s="99"/>
      <c r="ES115" s="99"/>
      <c r="ET115" s="99"/>
      <c r="EU115" s="99"/>
      <c r="EV115" s="99"/>
      <c r="EW115" s="99"/>
      <c r="EX115" s="99"/>
      <c r="EY115" s="99"/>
      <c r="EZ115" s="99"/>
      <c r="FA115" s="99"/>
      <c r="FB115" s="99"/>
      <c r="FC115" s="99"/>
      <c r="FD115" s="99"/>
      <c r="FE115" s="99"/>
      <c r="FF115" s="99"/>
      <c r="FG115" s="99"/>
      <c r="FH115" s="99"/>
      <c r="FI115" s="99"/>
      <c r="FJ115" s="99"/>
      <c r="FK115" s="99"/>
      <c r="FL115" s="99"/>
      <c r="FM115" s="99"/>
      <c r="FN115" s="99"/>
      <c r="FO115" s="99"/>
      <c r="FP115" s="99"/>
      <c r="FQ115" s="99"/>
      <c r="FR115" s="99"/>
      <c r="FS115" s="99"/>
      <c r="FT115" s="99"/>
      <c r="FU115" s="99"/>
      <c r="FV115" s="99"/>
      <c r="FW115" s="99"/>
      <c r="FX115" s="99"/>
      <c r="FY115" s="99"/>
      <c r="FZ115" s="99"/>
      <c r="GA115" s="99"/>
      <c r="GB115" s="99"/>
      <c r="GC115" s="99"/>
      <c r="GD115" s="99"/>
      <c r="GE115" s="99"/>
      <c r="GF115" s="99"/>
      <c r="GG115" s="99"/>
      <c r="GH115" s="99"/>
      <c r="GI115" s="99"/>
      <c r="GJ115" s="99"/>
      <c r="GK115" s="99"/>
      <c r="GL115" s="99"/>
      <c r="GM115" s="99"/>
      <c r="GN115" s="99"/>
      <c r="GO115" s="99"/>
      <c r="GP115" s="99"/>
      <c r="GQ115" s="99"/>
      <c r="GR115" s="99"/>
      <c r="GS115" s="99"/>
      <c r="GT115" s="99"/>
      <c r="GU115" s="99"/>
      <c r="GV115" s="99"/>
      <c r="GW115" s="99"/>
      <c r="GX115" s="99"/>
      <c r="GY115" s="99"/>
      <c r="GZ115" s="99"/>
      <c r="HA115" s="99"/>
      <c r="HB115" s="99"/>
      <c r="HC115" s="99"/>
      <c r="HD115" s="99"/>
      <c r="HE115" s="99"/>
      <c r="HF115" s="99"/>
      <c r="HG115" s="99"/>
      <c r="HH115" s="99"/>
      <c r="HI115" s="99"/>
      <c r="HJ115" s="99"/>
      <c r="HK115" s="99"/>
      <c r="HL115" s="99"/>
      <c r="HM115" s="99"/>
      <c r="HN115" s="99"/>
      <c r="HO115" s="99"/>
      <c r="HP115" s="99"/>
      <c r="HQ115" s="99"/>
      <c r="HR115" s="99"/>
      <c r="HS115" s="99"/>
      <c r="HT115" s="99"/>
      <c r="HU115" s="99"/>
      <c r="HV115" s="99"/>
      <c r="HW115" s="99"/>
      <c r="HX115" s="99"/>
      <c r="HY115" s="99"/>
      <c r="HZ115" s="99"/>
      <c r="IA115" s="99"/>
      <c r="IB115" s="99"/>
      <c r="IC115" s="99"/>
      <c r="ID115" s="99"/>
      <c r="IE115" s="99"/>
      <c r="IF115" s="99"/>
      <c r="IG115" s="99"/>
      <c r="IH115" s="99"/>
      <c r="II115" s="99"/>
      <c r="IJ115" s="99"/>
      <c r="IK115" s="99"/>
      <c r="IL115" s="99"/>
      <c r="IM115" s="99"/>
      <c r="IN115" s="99"/>
      <c r="IO115" s="99"/>
      <c r="IP115" s="99"/>
      <c r="IQ115" s="99"/>
      <c r="IR115" s="99"/>
      <c r="IS115" s="99"/>
      <c r="IT115" s="99"/>
    </row>
    <row r="116" spans="1:254" s="148" customFormat="1" ht="14.25" customHeight="1">
      <c r="A116" s="358"/>
      <c r="B116" s="363"/>
      <c r="C116" s="357"/>
      <c r="D116" s="138"/>
      <c r="E116" s="139"/>
      <c r="F116" s="98"/>
      <c r="G116" s="140"/>
      <c r="H116" s="80"/>
      <c r="I116" s="80"/>
      <c r="J116" s="80"/>
      <c r="K116" s="80"/>
      <c r="L116" s="149"/>
      <c r="N116" s="149"/>
      <c r="P116" s="80"/>
      <c r="R116" s="140"/>
      <c r="S116" s="359"/>
      <c r="T116" s="359"/>
      <c r="U116" s="361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  <c r="BI116" s="99"/>
      <c r="BJ116" s="99"/>
      <c r="BK116" s="99"/>
      <c r="BL116" s="99"/>
      <c r="BM116" s="99"/>
      <c r="BN116" s="99"/>
      <c r="BO116" s="99"/>
      <c r="BP116" s="99"/>
      <c r="BQ116" s="99"/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  <c r="DO116" s="99"/>
      <c r="DP116" s="99"/>
      <c r="DQ116" s="99"/>
      <c r="DR116" s="99"/>
      <c r="DS116" s="99"/>
      <c r="DT116" s="99"/>
      <c r="DU116" s="99"/>
      <c r="DV116" s="99"/>
      <c r="DW116" s="99"/>
      <c r="DX116" s="99"/>
      <c r="DY116" s="99"/>
      <c r="DZ116" s="99"/>
      <c r="EA116" s="99"/>
      <c r="EB116" s="99"/>
      <c r="EC116" s="99"/>
      <c r="ED116" s="99"/>
      <c r="EE116" s="99"/>
      <c r="EF116" s="99"/>
      <c r="EG116" s="99"/>
      <c r="EH116" s="99"/>
      <c r="EI116" s="99"/>
      <c r="EJ116" s="99"/>
      <c r="EK116" s="99"/>
      <c r="EL116" s="99"/>
      <c r="EM116" s="99"/>
      <c r="EN116" s="99"/>
      <c r="EO116" s="99"/>
      <c r="EP116" s="99"/>
      <c r="EQ116" s="99"/>
      <c r="ER116" s="99"/>
      <c r="ES116" s="99"/>
      <c r="ET116" s="99"/>
      <c r="EU116" s="99"/>
      <c r="EV116" s="99"/>
      <c r="EW116" s="99"/>
      <c r="EX116" s="99"/>
      <c r="EY116" s="99"/>
      <c r="EZ116" s="99"/>
      <c r="FA116" s="99"/>
      <c r="FB116" s="99"/>
      <c r="FC116" s="99"/>
      <c r="FD116" s="99"/>
      <c r="FE116" s="99"/>
      <c r="FF116" s="99"/>
      <c r="FG116" s="99"/>
      <c r="FH116" s="99"/>
      <c r="FI116" s="99"/>
      <c r="FJ116" s="99"/>
      <c r="FK116" s="99"/>
      <c r="FL116" s="99"/>
      <c r="FM116" s="99"/>
      <c r="FN116" s="99"/>
      <c r="FO116" s="99"/>
      <c r="FP116" s="99"/>
      <c r="FQ116" s="99"/>
      <c r="FR116" s="99"/>
      <c r="FS116" s="99"/>
      <c r="FT116" s="99"/>
      <c r="FU116" s="99"/>
      <c r="FV116" s="99"/>
      <c r="FW116" s="99"/>
      <c r="FX116" s="99"/>
      <c r="FY116" s="99"/>
      <c r="FZ116" s="99"/>
      <c r="GA116" s="99"/>
      <c r="GB116" s="99"/>
      <c r="GC116" s="99"/>
      <c r="GD116" s="99"/>
      <c r="GE116" s="99"/>
      <c r="GF116" s="99"/>
      <c r="GG116" s="99"/>
      <c r="GH116" s="99"/>
      <c r="GI116" s="99"/>
      <c r="GJ116" s="99"/>
      <c r="GK116" s="99"/>
      <c r="GL116" s="99"/>
      <c r="GM116" s="99"/>
      <c r="GN116" s="99"/>
      <c r="GO116" s="99"/>
      <c r="GP116" s="99"/>
      <c r="GQ116" s="99"/>
      <c r="GR116" s="99"/>
      <c r="GS116" s="99"/>
      <c r="GT116" s="99"/>
      <c r="GU116" s="99"/>
      <c r="GV116" s="99"/>
      <c r="GW116" s="99"/>
      <c r="GX116" s="99"/>
      <c r="GY116" s="99"/>
      <c r="GZ116" s="99"/>
      <c r="HA116" s="99"/>
      <c r="HB116" s="99"/>
      <c r="HC116" s="99"/>
      <c r="HD116" s="99"/>
      <c r="HE116" s="99"/>
      <c r="HF116" s="99"/>
      <c r="HG116" s="99"/>
      <c r="HH116" s="99"/>
      <c r="HI116" s="99"/>
      <c r="HJ116" s="99"/>
      <c r="HK116" s="99"/>
      <c r="HL116" s="99"/>
      <c r="HM116" s="99"/>
      <c r="HN116" s="99"/>
      <c r="HO116" s="99"/>
      <c r="HP116" s="99"/>
      <c r="HQ116" s="99"/>
      <c r="HR116" s="99"/>
      <c r="HS116" s="99"/>
      <c r="HT116" s="99"/>
      <c r="HU116" s="99"/>
      <c r="HV116" s="99"/>
      <c r="HW116" s="99"/>
      <c r="HX116" s="99"/>
      <c r="HY116" s="99"/>
      <c r="HZ116" s="99"/>
      <c r="IA116" s="99"/>
      <c r="IB116" s="99"/>
      <c r="IC116" s="99"/>
      <c r="ID116" s="99"/>
      <c r="IE116" s="99"/>
      <c r="IF116" s="99"/>
      <c r="IG116" s="99"/>
      <c r="IH116" s="99"/>
      <c r="II116" s="99"/>
      <c r="IJ116" s="99"/>
      <c r="IK116" s="99"/>
      <c r="IL116" s="99"/>
      <c r="IM116" s="99"/>
      <c r="IN116" s="99"/>
      <c r="IO116" s="99"/>
      <c r="IP116" s="99"/>
      <c r="IQ116" s="99"/>
      <c r="IR116" s="99"/>
      <c r="IS116" s="99"/>
      <c r="IT116" s="99"/>
    </row>
    <row r="117" spans="1:254" s="141" customFormat="1" ht="14.25" customHeight="1">
      <c r="A117" s="358"/>
      <c r="B117" s="363"/>
      <c r="C117" s="357"/>
      <c r="D117" s="138"/>
      <c r="E117" s="139"/>
      <c r="F117" s="98"/>
      <c r="G117" s="140"/>
      <c r="H117" s="98"/>
      <c r="I117" s="98"/>
      <c r="J117" s="98"/>
      <c r="K117" s="98"/>
      <c r="L117" s="98"/>
      <c r="M117" s="76"/>
      <c r="N117" s="98"/>
      <c r="O117" s="76"/>
      <c r="P117" s="98"/>
      <c r="Q117" s="98"/>
      <c r="R117" s="140"/>
      <c r="S117" s="359"/>
      <c r="T117" s="359"/>
      <c r="U117" s="361"/>
      <c r="V117" s="1"/>
      <c r="W117" s="99"/>
      <c r="X117" s="99"/>
      <c r="Y117" s="99"/>
      <c r="Z117" s="99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</row>
    <row r="118" spans="1:254" s="141" customFormat="1" ht="14.25" customHeight="1">
      <c r="A118" s="358"/>
      <c r="B118" s="363"/>
      <c r="C118" s="138"/>
      <c r="D118" s="138"/>
      <c r="E118" s="139"/>
      <c r="F118" s="80"/>
      <c r="G118" s="140"/>
      <c r="H118" s="138"/>
      <c r="I118" s="138"/>
      <c r="J118" s="98"/>
      <c r="K118" s="80"/>
      <c r="L118" s="80"/>
      <c r="M118" s="80"/>
      <c r="N118" s="80"/>
      <c r="O118" s="80"/>
      <c r="P118" s="76"/>
      <c r="Q118" s="150"/>
      <c r="R118" s="140"/>
      <c r="S118" s="359"/>
      <c r="T118" s="359"/>
      <c r="U118" s="361"/>
      <c r="V118" s="1"/>
      <c r="W118" s="99"/>
      <c r="X118" s="99"/>
      <c r="Y118" s="99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</row>
    <row r="119" spans="1:254" s="141" customFormat="1" ht="14.25" customHeight="1">
      <c r="A119" s="358"/>
      <c r="B119" s="151"/>
      <c r="C119" s="152"/>
      <c r="D119" s="152"/>
      <c r="E119" s="151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4"/>
      <c r="S119" s="359"/>
      <c r="T119" s="359"/>
      <c r="U119" s="36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</row>
    <row r="120" spans="1:254" s="141" customFormat="1" ht="14.25" customHeight="1">
      <c r="A120" s="358"/>
      <c r="B120" s="363"/>
      <c r="C120" s="357"/>
      <c r="D120" s="138"/>
      <c r="E120" s="139"/>
      <c r="F120" s="80"/>
      <c r="G120" s="140"/>
      <c r="H120" s="80"/>
      <c r="I120" s="80"/>
      <c r="J120" s="80"/>
      <c r="K120" s="98"/>
      <c r="L120" s="98"/>
      <c r="M120" s="76"/>
      <c r="N120" s="80"/>
      <c r="O120" s="80"/>
      <c r="P120" s="80"/>
      <c r="Q120" s="98"/>
      <c r="R120" s="138"/>
      <c r="S120" s="359"/>
      <c r="T120" s="359"/>
      <c r="U120" s="36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</row>
    <row r="121" spans="1:254" s="141" customFormat="1" ht="14.25" customHeight="1">
      <c r="A121" s="358"/>
      <c r="B121" s="363"/>
      <c r="C121" s="357"/>
      <c r="D121" s="138"/>
      <c r="E121" s="139"/>
      <c r="F121" s="80"/>
      <c r="G121" s="140"/>
      <c r="H121" s="138"/>
      <c r="I121" s="80"/>
      <c r="J121" s="80"/>
      <c r="K121" s="80"/>
      <c r="L121" s="146"/>
      <c r="M121" s="76"/>
      <c r="N121" s="80"/>
      <c r="O121" s="80"/>
      <c r="P121" s="76"/>
      <c r="Q121" s="76"/>
      <c r="R121" s="138"/>
      <c r="S121" s="359"/>
      <c r="T121" s="359"/>
      <c r="U121" s="36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</row>
    <row r="122" spans="1:254" s="141" customFormat="1" ht="14.25" customHeight="1">
      <c r="A122" s="358"/>
      <c r="B122" s="363"/>
      <c r="C122" s="357"/>
      <c r="D122" s="138"/>
      <c r="E122" s="139"/>
      <c r="F122" s="80"/>
      <c r="G122" s="140"/>
      <c r="H122" s="138"/>
      <c r="I122" s="138"/>
      <c r="J122" s="138"/>
      <c r="K122" s="138"/>
      <c r="L122" s="138"/>
      <c r="M122" s="138"/>
      <c r="N122" s="138"/>
      <c r="O122" s="138"/>
      <c r="P122" s="80"/>
      <c r="Q122" s="80"/>
      <c r="R122" s="138"/>
      <c r="S122" s="359"/>
      <c r="T122" s="359"/>
      <c r="U122" s="36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</row>
    <row r="123" spans="1:254" s="141" customFormat="1" ht="14.25" customHeight="1">
      <c r="A123" s="358"/>
      <c r="B123" s="363"/>
      <c r="C123" s="357"/>
      <c r="D123" s="138"/>
      <c r="E123" s="139"/>
      <c r="F123" s="80"/>
      <c r="G123" s="140"/>
      <c r="H123" s="138"/>
      <c r="I123" s="80"/>
      <c r="J123" s="80"/>
      <c r="K123" s="80"/>
      <c r="L123" s="80"/>
      <c r="M123" s="80"/>
      <c r="N123" s="76"/>
      <c r="O123" s="80"/>
      <c r="P123" s="80"/>
      <c r="Q123" s="80"/>
      <c r="R123" s="140"/>
      <c r="S123" s="359"/>
      <c r="T123" s="359"/>
      <c r="U123" s="36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</row>
    <row r="124" spans="1:254" s="141" customFormat="1" ht="14.25" customHeight="1">
      <c r="A124" s="358"/>
      <c r="B124" s="363"/>
      <c r="C124" s="357"/>
      <c r="D124" s="138"/>
      <c r="E124" s="139"/>
      <c r="F124" s="80"/>
      <c r="G124" s="140"/>
      <c r="H124" s="138"/>
      <c r="I124" s="138"/>
      <c r="J124" s="138"/>
      <c r="K124" s="80"/>
      <c r="L124" s="80"/>
      <c r="M124" s="80"/>
      <c r="N124" s="76"/>
      <c r="O124" s="80"/>
      <c r="P124" s="80"/>
      <c r="Q124" s="80"/>
      <c r="R124" s="138"/>
      <c r="S124" s="359"/>
      <c r="T124" s="359"/>
      <c r="U124" s="36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</row>
    <row r="125" spans="1:254" s="141" customFormat="1" ht="14.25" customHeight="1">
      <c r="A125" s="358"/>
      <c r="B125" s="363"/>
      <c r="C125" s="357"/>
      <c r="D125" s="138"/>
      <c r="E125" s="155"/>
      <c r="F125" s="80"/>
      <c r="G125" s="140"/>
      <c r="H125" s="138"/>
      <c r="I125" s="80"/>
      <c r="J125" s="80"/>
      <c r="K125" s="80"/>
      <c r="L125" s="80"/>
      <c r="M125" s="80"/>
      <c r="N125" s="76"/>
      <c r="O125" s="80"/>
      <c r="P125" s="80"/>
      <c r="Q125" s="98"/>
      <c r="R125" s="138"/>
      <c r="S125" s="359"/>
      <c r="T125" s="359"/>
      <c r="U125" s="36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</row>
    <row r="126" spans="1:254" s="141" customFormat="1" ht="14.25" customHeight="1">
      <c r="A126" s="358"/>
      <c r="B126" s="363"/>
      <c r="C126" s="357"/>
      <c r="D126" s="138"/>
      <c r="E126" s="139"/>
      <c r="F126" s="80"/>
      <c r="G126" s="140"/>
      <c r="H126" s="138"/>
      <c r="I126" s="138"/>
      <c r="J126" s="138"/>
      <c r="K126" s="76"/>
      <c r="L126" s="76"/>
      <c r="M126" s="80"/>
      <c r="N126" s="80"/>
      <c r="O126" s="80"/>
      <c r="P126" s="80"/>
      <c r="Q126" s="80"/>
      <c r="R126" s="145"/>
      <c r="S126" s="359"/>
      <c r="T126" s="359"/>
      <c r="U126" s="36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</row>
    <row r="127" spans="1:254" s="141" customFormat="1" ht="14.25" customHeight="1">
      <c r="A127" s="358"/>
      <c r="B127" s="363"/>
      <c r="C127" s="357"/>
      <c r="D127" s="138"/>
      <c r="E127" s="155"/>
      <c r="F127" s="80"/>
      <c r="G127" s="140"/>
      <c r="H127" s="138"/>
      <c r="I127" s="80"/>
      <c r="J127" s="80"/>
      <c r="K127" s="80"/>
      <c r="L127" s="80"/>
      <c r="M127" s="80"/>
      <c r="N127" s="80"/>
      <c r="O127" s="80"/>
      <c r="P127" s="80"/>
      <c r="Q127" s="80"/>
      <c r="R127" s="138"/>
      <c r="S127" s="359"/>
      <c r="T127" s="359"/>
      <c r="U127" s="36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</row>
    <row r="128" spans="1:254" s="141" customFormat="1" ht="14.25" customHeight="1">
      <c r="A128" s="358"/>
      <c r="B128" s="363"/>
      <c r="C128" s="357"/>
      <c r="D128" s="138"/>
      <c r="E128" s="155"/>
      <c r="F128" s="156"/>
      <c r="G128" s="157"/>
      <c r="H128" s="156"/>
      <c r="I128" s="156"/>
      <c r="J128" s="157"/>
      <c r="K128" s="156"/>
      <c r="L128" s="156"/>
      <c r="M128" s="156"/>
      <c r="N128" s="156"/>
      <c r="O128" s="156"/>
      <c r="P128" s="157"/>
      <c r="Q128" s="156"/>
      <c r="R128" s="140"/>
      <c r="S128" s="359"/>
      <c r="T128" s="359"/>
      <c r="U128" s="36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</row>
    <row r="129" spans="1:254" s="141" customFormat="1" ht="14.25" customHeight="1">
      <c r="A129" s="358"/>
      <c r="B129" s="363"/>
      <c r="C129" s="357"/>
      <c r="D129" s="138"/>
      <c r="E129" s="155"/>
      <c r="F129" s="153"/>
      <c r="G129" s="140"/>
      <c r="H129" s="138"/>
      <c r="I129" s="153"/>
      <c r="J129" s="153"/>
      <c r="K129" s="153"/>
      <c r="L129" s="153"/>
      <c r="M129" s="153"/>
      <c r="N129" s="153"/>
      <c r="O129" s="153"/>
      <c r="P129" s="153"/>
      <c r="Q129" s="153"/>
      <c r="R129" s="154"/>
      <c r="S129" s="359"/>
      <c r="T129" s="359"/>
      <c r="U129" s="36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</row>
    <row r="130" spans="1:254" s="141" customFormat="1" ht="14.25" customHeight="1">
      <c r="A130" s="358"/>
      <c r="B130" s="120"/>
      <c r="C130" s="152"/>
      <c r="D130" s="152"/>
      <c r="E130" s="139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140"/>
      <c r="S130" s="359"/>
      <c r="T130" s="359"/>
      <c r="U130" s="36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</row>
    <row r="131" spans="1:254" s="141" customFormat="1" ht="14.25" customHeight="1">
      <c r="A131" s="358"/>
      <c r="B131" s="357"/>
      <c r="C131" s="357"/>
      <c r="D131" s="138"/>
      <c r="E131" s="139"/>
      <c r="F131" s="98"/>
      <c r="G131" s="80"/>
      <c r="H131" s="98"/>
      <c r="I131" s="98"/>
      <c r="J131" s="98"/>
      <c r="K131" s="98"/>
      <c r="L131" s="98"/>
      <c r="M131" s="98"/>
      <c r="N131" s="80"/>
      <c r="O131" s="80"/>
      <c r="P131" s="76"/>
      <c r="Q131" s="80"/>
      <c r="R131" s="145"/>
      <c r="S131" s="359"/>
      <c r="T131" s="359"/>
      <c r="U131" s="360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</row>
    <row r="132" spans="1:254" s="141" customFormat="1" ht="14.25" customHeight="1">
      <c r="A132" s="358"/>
      <c r="B132" s="357"/>
      <c r="C132" s="357"/>
      <c r="D132" s="138"/>
      <c r="E132" s="139"/>
      <c r="F132" s="98"/>
      <c r="G132" s="80"/>
      <c r="H132" s="98"/>
      <c r="I132" s="98"/>
      <c r="J132" s="98"/>
      <c r="K132" s="98"/>
      <c r="L132" s="98"/>
      <c r="M132" s="98"/>
      <c r="N132" s="80"/>
      <c r="O132" s="98"/>
      <c r="P132" s="80"/>
      <c r="Q132" s="80"/>
      <c r="R132" s="154"/>
      <c r="S132" s="359"/>
      <c r="T132" s="359"/>
      <c r="U132" s="36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</row>
    <row r="133" spans="1:254" s="141" customFormat="1" ht="14.25" customHeight="1">
      <c r="A133" s="358"/>
      <c r="B133" s="357"/>
      <c r="C133" s="357"/>
      <c r="D133" s="138"/>
      <c r="E133" s="139"/>
      <c r="F133" s="98"/>
      <c r="G133" s="80"/>
      <c r="H133" s="98"/>
      <c r="I133" s="98"/>
      <c r="J133" s="98"/>
      <c r="K133" s="98"/>
      <c r="L133" s="98"/>
      <c r="M133" s="98"/>
      <c r="N133" s="80"/>
      <c r="O133" s="98"/>
      <c r="P133" s="80"/>
      <c r="Q133" s="80"/>
      <c r="R133" s="145"/>
      <c r="S133" s="359"/>
      <c r="T133" s="359"/>
      <c r="U133" s="360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</row>
    <row r="134" spans="1:254" s="141" customFormat="1" ht="14.25" customHeight="1">
      <c r="A134" s="358"/>
      <c r="B134" s="357"/>
      <c r="C134" s="357"/>
      <c r="D134" s="138"/>
      <c r="E134" s="139"/>
      <c r="F134" s="98"/>
      <c r="G134" s="80"/>
      <c r="H134" s="98"/>
      <c r="I134" s="98"/>
      <c r="J134" s="98"/>
      <c r="K134" s="98"/>
      <c r="L134" s="98"/>
      <c r="M134" s="98"/>
      <c r="N134" s="80"/>
      <c r="O134" s="80"/>
      <c r="P134" s="98"/>
      <c r="Q134" s="80"/>
      <c r="R134" s="145"/>
      <c r="S134" s="359"/>
      <c r="T134" s="359"/>
      <c r="U134" s="360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</row>
    <row r="135" spans="1:254" s="141" customFormat="1" ht="14.25" customHeight="1">
      <c r="A135" s="358"/>
      <c r="B135" s="357"/>
      <c r="C135" s="357"/>
      <c r="D135" s="138"/>
      <c r="E135" s="155"/>
      <c r="F135" s="98"/>
      <c r="G135" s="80"/>
      <c r="H135" s="98"/>
      <c r="I135" s="98"/>
      <c r="J135" s="98"/>
      <c r="K135" s="98"/>
      <c r="L135" s="98"/>
      <c r="M135" s="98"/>
      <c r="N135" s="80"/>
      <c r="O135" s="80"/>
      <c r="P135" s="98"/>
      <c r="Q135" s="80"/>
      <c r="R135" s="145"/>
      <c r="S135" s="359"/>
      <c r="T135" s="359"/>
      <c r="U135" s="360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</row>
    <row r="136" spans="1:254" s="141" customFormat="1" ht="14.25" customHeight="1">
      <c r="A136" s="358"/>
      <c r="B136" s="357"/>
      <c r="C136" s="357"/>
      <c r="D136" s="138"/>
      <c r="E136" s="155"/>
      <c r="F136" s="80"/>
      <c r="G136" s="80"/>
      <c r="H136" s="80"/>
      <c r="I136" s="76"/>
      <c r="J136" s="76"/>
      <c r="K136" s="76"/>
      <c r="L136" s="76"/>
      <c r="M136" s="80"/>
      <c r="N136" s="76"/>
      <c r="O136" s="80"/>
      <c r="P136" s="80"/>
      <c r="Q136" s="76"/>
      <c r="R136" s="138"/>
      <c r="S136" s="359"/>
      <c r="T136" s="359"/>
      <c r="U136" s="360"/>
      <c r="V136" s="1"/>
      <c r="W136" s="1"/>
      <c r="X136" s="1"/>
      <c r="Y136" s="1"/>
      <c r="Z136" s="1"/>
      <c r="AA136" s="80"/>
      <c r="AB136" s="79"/>
      <c r="AC136" s="76"/>
      <c r="AD136" s="79"/>
      <c r="AE136" s="80"/>
      <c r="AF136" s="76"/>
      <c r="AG136" s="80"/>
      <c r="AH136" s="76"/>
      <c r="AI136" s="80"/>
      <c r="AJ136" s="98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</row>
    <row r="137" spans="1:254" s="141" customFormat="1" ht="14.25" customHeight="1">
      <c r="A137" s="358"/>
      <c r="B137" s="357"/>
      <c r="C137" s="357"/>
      <c r="D137" s="138"/>
      <c r="E137" s="155"/>
      <c r="F137" s="80"/>
      <c r="G137" s="80"/>
      <c r="H137" s="80"/>
      <c r="I137" s="80"/>
      <c r="J137" s="80"/>
      <c r="K137" s="76"/>
      <c r="L137" s="80"/>
      <c r="M137" s="80"/>
      <c r="N137" s="76"/>
      <c r="O137" s="80"/>
      <c r="P137" s="76"/>
      <c r="Q137" s="80"/>
      <c r="R137" s="138"/>
      <c r="S137" s="359"/>
      <c r="T137" s="359"/>
      <c r="U137" s="360"/>
      <c r="V137" s="1"/>
      <c r="W137" s="1"/>
      <c r="X137" s="1"/>
      <c r="Y137" s="1"/>
      <c r="Z137" s="80"/>
      <c r="AA137" s="80"/>
      <c r="AB137" s="79"/>
      <c r="AC137" s="76"/>
      <c r="AD137" s="79"/>
      <c r="AE137" s="80"/>
      <c r="AF137" s="76"/>
      <c r="AG137" s="80"/>
      <c r="AH137" s="76"/>
      <c r="AI137" s="80"/>
      <c r="AJ137" s="98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</row>
    <row r="138" spans="1:254" s="141" customFormat="1" ht="14.25" customHeight="1">
      <c r="A138" s="358"/>
      <c r="B138" s="357"/>
      <c r="C138" s="357"/>
      <c r="D138" s="138"/>
      <c r="E138" s="155"/>
      <c r="F138" s="158"/>
      <c r="G138" s="157"/>
      <c r="H138" s="156"/>
      <c r="I138" s="156"/>
      <c r="J138" s="157"/>
      <c r="K138" s="156"/>
      <c r="L138" s="156"/>
      <c r="M138" s="156"/>
      <c r="N138" s="156"/>
      <c r="O138" s="156"/>
      <c r="P138" s="157"/>
      <c r="Q138" s="156"/>
      <c r="R138" s="140"/>
      <c r="S138" s="359"/>
      <c r="T138" s="359"/>
      <c r="U138" s="360"/>
      <c r="V138" s="1"/>
      <c r="W138" s="139"/>
      <c r="X138" s="80"/>
      <c r="Y138" s="80"/>
      <c r="Z138" s="80"/>
      <c r="AA138" s="80"/>
      <c r="AB138" s="79"/>
      <c r="AC138" s="76"/>
      <c r="AD138" s="79"/>
      <c r="AE138" s="80"/>
      <c r="AF138" s="76"/>
      <c r="AG138" s="80"/>
      <c r="AH138" s="76"/>
      <c r="AI138" s="80"/>
      <c r="AJ138" s="98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</row>
    <row r="139" spans="1:254" s="141" customFormat="1" ht="14.25" customHeight="1">
      <c r="A139" s="358"/>
      <c r="B139" s="357"/>
      <c r="C139" s="357"/>
      <c r="D139" s="138"/>
      <c r="E139" s="155"/>
      <c r="F139" s="153"/>
      <c r="G139" s="140"/>
      <c r="H139" s="138"/>
      <c r="I139" s="153"/>
      <c r="J139" s="153"/>
      <c r="K139" s="153"/>
      <c r="L139" s="153"/>
      <c r="M139" s="153"/>
      <c r="N139" s="153"/>
      <c r="O139" s="153"/>
      <c r="P139" s="153"/>
      <c r="Q139" s="153"/>
      <c r="R139" s="154"/>
      <c r="S139" s="359"/>
      <c r="T139" s="359"/>
      <c r="U139" s="360"/>
      <c r="V139" s="1"/>
      <c r="W139" s="139"/>
      <c r="X139" s="80"/>
      <c r="Y139" s="80"/>
      <c r="Z139" s="80"/>
      <c r="AA139" s="80"/>
      <c r="AB139" s="79"/>
      <c r="AC139" s="76"/>
      <c r="AD139" s="79"/>
      <c r="AE139" s="80"/>
      <c r="AF139" s="76"/>
      <c r="AG139" s="80"/>
      <c r="AH139" s="76"/>
      <c r="AI139" s="80"/>
      <c r="AJ139" s="98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</row>
    <row r="140" spans="1:254" s="141" customFormat="1" ht="14.25" customHeight="1">
      <c r="A140" s="358"/>
      <c r="B140" s="98"/>
      <c r="C140" s="357"/>
      <c r="D140" s="138"/>
      <c r="E140" s="139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140"/>
      <c r="S140" s="359"/>
      <c r="T140" s="359"/>
      <c r="U140" s="360"/>
      <c r="V140" s="1"/>
      <c r="W140" s="139"/>
      <c r="X140" s="80"/>
      <c r="Y140" s="80"/>
      <c r="Z140" s="80"/>
      <c r="AA140" s="159"/>
      <c r="AB140" s="159"/>
      <c r="AC140" s="76"/>
      <c r="AD140" s="76"/>
      <c r="AE140" s="79"/>
      <c r="AF140" s="79"/>
      <c r="AG140" s="79"/>
      <c r="AH140" s="79"/>
      <c r="AI140" s="80"/>
      <c r="AJ140" s="76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</row>
    <row r="141" spans="1:254" s="141" customFormat="1" ht="14.25" customHeight="1">
      <c r="A141" s="358"/>
      <c r="B141" s="357"/>
      <c r="C141" s="357"/>
      <c r="D141" s="138"/>
      <c r="E141" s="155"/>
      <c r="F141" s="80"/>
      <c r="G141" s="80"/>
      <c r="H141" s="80"/>
      <c r="I141" s="80"/>
      <c r="J141" s="80"/>
      <c r="K141" s="80"/>
      <c r="L141" s="76"/>
      <c r="M141" s="80"/>
      <c r="N141" s="80"/>
      <c r="O141" s="98"/>
      <c r="P141" s="80"/>
      <c r="Q141" s="80"/>
      <c r="R141" s="140"/>
      <c r="S141" s="359"/>
      <c r="T141" s="359"/>
      <c r="U141" s="360"/>
      <c r="V141" s="1"/>
      <c r="W141" s="139"/>
      <c r="X141" s="80"/>
      <c r="Y141" s="80"/>
      <c r="Z141" s="159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</row>
    <row r="142" spans="1:254" s="141" customFormat="1" ht="14.25" customHeight="1">
      <c r="A142" s="358"/>
      <c r="B142" s="357"/>
      <c r="C142" s="357"/>
      <c r="D142" s="138"/>
      <c r="E142" s="155"/>
      <c r="F142" s="80"/>
      <c r="G142" s="80"/>
      <c r="H142" s="80"/>
      <c r="I142" s="80"/>
      <c r="J142" s="80"/>
      <c r="K142" s="80"/>
      <c r="L142" s="76"/>
      <c r="M142" s="80"/>
      <c r="N142" s="80"/>
      <c r="O142" s="98"/>
      <c r="P142" s="80"/>
      <c r="Q142" s="80"/>
      <c r="R142" s="140"/>
      <c r="S142" s="359"/>
      <c r="T142" s="359"/>
      <c r="U142" s="360"/>
      <c r="V142" s="1"/>
      <c r="W142" s="160"/>
      <c r="X142" s="161"/>
      <c r="Y142" s="147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</row>
    <row r="143" spans="1:254" s="141" customFormat="1" ht="14.25" customHeight="1">
      <c r="A143" s="358"/>
      <c r="B143" s="357"/>
      <c r="C143" s="357"/>
      <c r="D143" s="138"/>
      <c r="E143" s="155"/>
      <c r="F143" s="80"/>
      <c r="G143" s="80"/>
      <c r="H143" s="80"/>
      <c r="I143" s="80"/>
      <c r="J143" s="80"/>
      <c r="K143" s="162"/>
      <c r="L143" s="76"/>
      <c r="M143" s="80"/>
      <c r="N143" s="80"/>
      <c r="O143" s="98"/>
      <c r="P143" s="80"/>
      <c r="Q143" s="98"/>
      <c r="R143" s="140"/>
      <c r="S143" s="359"/>
      <c r="T143" s="359"/>
      <c r="U143" s="360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</row>
    <row r="144" spans="1:254" s="141" customFormat="1" ht="14.25" customHeight="1">
      <c r="A144" s="358"/>
      <c r="B144" s="357"/>
      <c r="C144" s="357"/>
      <c r="D144" s="138"/>
      <c r="E144" s="151"/>
      <c r="F144" s="80"/>
      <c r="G144" s="80"/>
      <c r="H144" s="80"/>
      <c r="I144" s="80"/>
      <c r="J144" s="80"/>
      <c r="K144" s="80"/>
      <c r="L144" s="162"/>
      <c r="M144" s="76"/>
      <c r="N144" s="98"/>
      <c r="O144" s="80"/>
      <c r="P144" s="80"/>
      <c r="Q144" s="80"/>
      <c r="R144" s="145"/>
      <c r="S144" s="359"/>
      <c r="T144" s="359"/>
      <c r="U144" s="36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</row>
    <row r="145" spans="1:254" s="141" customFormat="1" ht="14.25" customHeight="1">
      <c r="A145" s="358"/>
      <c r="B145" s="357"/>
      <c r="C145" s="357"/>
      <c r="D145" s="138"/>
      <c r="E145" s="155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145"/>
      <c r="S145" s="359"/>
      <c r="T145" s="359"/>
      <c r="U145" s="360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</row>
    <row r="146" spans="1:254" s="141" customFormat="1" ht="14.25" customHeight="1">
      <c r="A146" s="358"/>
      <c r="B146" s="357"/>
      <c r="C146" s="357"/>
      <c r="D146" s="138"/>
      <c r="E146" s="155"/>
      <c r="F146" s="80"/>
      <c r="G146" s="80"/>
      <c r="H146" s="80"/>
      <c r="I146" s="76"/>
      <c r="J146" s="76"/>
      <c r="K146" s="76"/>
      <c r="L146" s="76"/>
      <c r="M146" s="80"/>
      <c r="N146" s="76"/>
      <c r="O146" s="80"/>
      <c r="P146" s="80"/>
      <c r="Q146" s="76"/>
      <c r="R146" s="140"/>
      <c r="S146" s="359"/>
      <c r="T146" s="359"/>
      <c r="U146" s="36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</row>
    <row r="147" spans="1:254" s="141" customFormat="1" ht="14.25" customHeight="1">
      <c r="A147" s="358"/>
      <c r="B147" s="357"/>
      <c r="C147" s="357"/>
      <c r="D147" s="138"/>
      <c r="E147" s="155"/>
      <c r="F147" s="80"/>
      <c r="G147" s="80"/>
      <c r="H147" s="80"/>
      <c r="I147" s="80"/>
      <c r="J147" s="80"/>
      <c r="K147" s="76"/>
      <c r="L147" s="80"/>
      <c r="M147" s="80"/>
      <c r="N147" s="76"/>
      <c r="O147" s="80"/>
      <c r="P147" s="76"/>
      <c r="Q147" s="80"/>
      <c r="R147" s="145"/>
      <c r="S147" s="359"/>
      <c r="T147" s="359"/>
      <c r="U147" s="360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</row>
    <row r="148" spans="1:254" s="141" customFormat="1" ht="16.5" customHeight="1">
      <c r="A148" s="358"/>
      <c r="B148" s="357"/>
      <c r="C148" s="357"/>
      <c r="D148" s="138"/>
      <c r="E148" s="155"/>
      <c r="F148" s="158"/>
      <c r="G148" s="157"/>
      <c r="H148" s="156"/>
      <c r="I148" s="156"/>
      <c r="J148" s="157"/>
      <c r="K148" s="156"/>
      <c r="L148" s="156"/>
      <c r="M148" s="156"/>
      <c r="N148" s="156"/>
      <c r="O148" s="156"/>
      <c r="P148" s="157"/>
      <c r="Q148" s="156"/>
      <c r="R148" s="140"/>
      <c r="S148" s="359"/>
      <c r="T148" s="359"/>
      <c r="U148" s="360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</row>
    <row r="149" spans="1:254" s="141" customFormat="1" ht="14.25" customHeight="1">
      <c r="A149" s="358"/>
      <c r="B149" s="357"/>
      <c r="C149" s="357"/>
      <c r="D149" s="138"/>
      <c r="E149" s="155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140"/>
      <c r="S149" s="359"/>
      <c r="T149" s="359"/>
      <c r="U149" s="360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</row>
    <row r="150" spans="1:254" s="141" customFormat="1" ht="14.25" customHeight="1">
      <c r="A150" s="358"/>
      <c r="B150" s="357"/>
      <c r="C150" s="357"/>
      <c r="D150" s="138"/>
      <c r="E150" s="155"/>
      <c r="F150" s="80"/>
      <c r="G150" s="80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140"/>
      <c r="S150" s="359"/>
      <c r="T150" s="359"/>
      <c r="U150" s="360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</row>
    <row r="151" spans="1:254" s="141" customFormat="1" ht="14.25" customHeight="1">
      <c r="A151" s="358"/>
      <c r="B151" s="357"/>
      <c r="C151" s="357"/>
      <c r="D151" s="138"/>
      <c r="E151" s="155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98"/>
      <c r="R151" s="140"/>
      <c r="S151" s="359"/>
      <c r="T151" s="359"/>
      <c r="U151" s="36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</row>
    <row r="152" spans="1:254" s="141" customFormat="1" ht="14.25" customHeight="1">
      <c r="A152" s="358"/>
      <c r="B152" s="98"/>
      <c r="C152" s="357"/>
      <c r="D152" s="138"/>
      <c r="E152" s="139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140"/>
      <c r="S152" s="359"/>
      <c r="T152" s="359"/>
      <c r="U152" s="360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</row>
    <row r="153" spans="1:254" s="141" customFormat="1" ht="13.5" customHeight="1">
      <c r="A153" s="358"/>
      <c r="B153" s="357"/>
      <c r="C153" s="357"/>
      <c r="D153" s="138"/>
      <c r="E153" s="139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140"/>
      <c r="S153" s="359"/>
      <c r="T153" s="359"/>
      <c r="U153" s="36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</row>
    <row r="154" spans="1:254" s="141" customFormat="1" ht="13.5" customHeight="1">
      <c r="A154" s="358"/>
      <c r="B154" s="357"/>
      <c r="C154" s="357"/>
      <c r="D154" s="138"/>
      <c r="E154" s="139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163"/>
      <c r="S154" s="359"/>
      <c r="T154" s="359"/>
      <c r="U154" s="360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</row>
    <row r="155" spans="1:254" s="141" customFormat="1" ht="13.5" customHeight="1">
      <c r="A155" s="358"/>
      <c r="B155" s="357"/>
      <c r="C155" s="357"/>
      <c r="D155" s="138"/>
      <c r="E155" s="139"/>
      <c r="F155" s="80"/>
      <c r="G155" s="140"/>
      <c r="H155" s="80"/>
      <c r="I155" s="80"/>
      <c r="J155" s="80"/>
      <c r="K155" s="98"/>
      <c r="L155" s="98"/>
      <c r="M155" s="76"/>
      <c r="N155" s="80"/>
      <c r="O155" s="80"/>
      <c r="P155" s="80"/>
      <c r="Q155" s="98"/>
      <c r="R155" s="138"/>
      <c r="S155" s="359"/>
      <c r="T155" s="359"/>
      <c r="U155" s="360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</row>
    <row r="156" spans="1:254" s="141" customFormat="1" ht="13.5" customHeight="1">
      <c r="A156" s="358"/>
      <c r="B156" s="357"/>
      <c r="C156" s="357"/>
      <c r="D156" s="138"/>
      <c r="E156" s="139"/>
      <c r="F156" s="80"/>
      <c r="G156" s="140"/>
      <c r="H156" s="138"/>
      <c r="I156" s="80"/>
      <c r="J156" s="80"/>
      <c r="K156" s="80"/>
      <c r="L156" s="80"/>
      <c r="M156" s="80"/>
      <c r="N156" s="76"/>
      <c r="O156" s="80"/>
      <c r="P156" s="80"/>
      <c r="Q156" s="80"/>
      <c r="R156" s="140"/>
      <c r="S156" s="359"/>
      <c r="T156" s="359"/>
      <c r="U156" s="360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</row>
    <row r="157" spans="1:254" s="141" customFormat="1" ht="13.5" customHeight="1">
      <c r="A157" s="358"/>
      <c r="B157" s="357"/>
      <c r="C157" s="357"/>
      <c r="D157" s="138"/>
      <c r="E157" s="139"/>
      <c r="F157" s="80"/>
      <c r="G157" s="140"/>
      <c r="H157" s="138"/>
      <c r="I157" s="138"/>
      <c r="J157" s="138"/>
      <c r="K157" s="80"/>
      <c r="L157" s="80"/>
      <c r="M157" s="80"/>
      <c r="N157" s="76"/>
      <c r="O157" s="80"/>
      <c r="P157" s="80"/>
      <c r="Q157" s="80"/>
      <c r="R157" s="138"/>
      <c r="S157" s="359"/>
      <c r="T157" s="359"/>
      <c r="U157" s="360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</row>
    <row r="158" spans="1:254" s="141" customFormat="1" ht="13.5" customHeight="1">
      <c r="A158" s="358"/>
      <c r="B158" s="357"/>
      <c r="C158" s="357"/>
      <c r="D158" s="138"/>
      <c r="E158" s="139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140"/>
      <c r="S158" s="359"/>
      <c r="T158" s="359"/>
      <c r="U158" s="360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</row>
    <row r="159" spans="1:254" s="141" customFormat="1" ht="13.5" customHeight="1">
      <c r="A159" s="358"/>
      <c r="B159" s="357"/>
      <c r="C159" s="357"/>
      <c r="D159" s="138"/>
      <c r="E159" s="139"/>
      <c r="F159" s="98"/>
      <c r="G159" s="98"/>
      <c r="H159" s="98"/>
      <c r="I159" s="98"/>
      <c r="J159" s="98"/>
      <c r="K159" s="98"/>
      <c r="L159" s="98"/>
      <c r="M159" s="76"/>
      <c r="N159" s="98"/>
      <c r="O159" s="98"/>
      <c r="P159" s="76"/>
      <c r="Q159" s="98"/>
      <c r="R159" s="140"/>
      <c r="S159" s="359"/>
      <c r="T159" s="359"/>
      <c r="U159" s="36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</row>
    <row r="160" spans="1:254" s="141" customFormat="1" ht="13.5" customHeight="1">
      <c r="A160" s="358"/>
      <c r="B160" s="357"/>
      <c r="C160" s="357"/>
      <c r="D160" s="138"/>
      <c r="E160" s="139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140"/>
      <c r="S160" s="359"/>
      <c r="T160" s="359"/>
      <c r="U160" s="360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</row>
    <row r="161" spans="1:254" s="141" customFormat="1" ht="13.5" customHeight="1">
      <c r="A161" s="358"/>
      <c r="B161" s="357"/>
      <c r="C161" s="357"/>
      <c r="D161" s="138"/>
      <c r="E161" s="139"/>
      <c r="F161" s="98"/>
      <c r="G161" s="98"/>
      <c r="H161" s="98"/>
      <c r="I161" s="98"/>
      <c r="J161" s="98"/>
      <c r="K161" s="98"/>
      <c r="L161" s="98"/>
      <c r="M161" s="76"/>
      <c r="N161" s="98"/>
      <c r="O161" s="98"/>
      <c r="P161" s="76"/>
      <c r="Q161" s="98"/>
      <c r="R161" s="140"/>
      <c r="S161" s="359"/>
      <c r="T161" s="359"/>
      <c r="U161" s="360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</row>
    <row r="162" spans="1:254" s="141" customFormat="1" ht="14.25" customHeight="1">
      <c r="A162" s="358"/>
      <c r="B162" s="357"/>
      <c r="C162" s="357"/>
      <c r="D162" s="138"/>
      <c r="E162" s="164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65"/>
      <c r="S162" s="359"/>
      <c r="T162" s="359"/>
      <c r="U162" s="360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</row>
    <row r="163" spans="1:254" s="141" customFormat="1" ht="18" customHeight="1">
      <c r="A163" s="359"/>
      <c r="B163" s="357"/>
      <c r="C163" s="357"/>
      <c r="D163" s="138"/>
      <c r="E163" s="369"/>
      <c r="F163" s="370"/>
      <c r="G163" s="356"/>
      <c r="H163" s="357"/>
      <c r="I163" s="356"/>
      <c r="J163" s="353"/>
      <c r="K163" s="353"/>
      <c r="L163" s="353"/>
      <c r="M163" s="354"/>
      <c r="N163" s="353"/>
      <c r="O163" s="353"/>
      <c r="P163" s="353"/>
      <c r="Q163" s="353"/>
      <c r="R163" s="366"/>
      <c r="S163" s="359"/>
      <c r="T163" s="359"/>
      <c r="U163" s="367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</row>
    <row r="164" spans="1:254" s="141" customFormat="1" ht="14.25" hidden="1" customHeight="1">
      <c r="A164" s="359"/>
      <c r="B164" s="357"/>
      <c r="C164" s="357"/>
      <c r="D164" s="138"/>
      <c r="E164" s="369"/>
      <c r="F164" s="370"/>
      <c r="G164" s="356"/>
      <c r="H164" s="357"/>
      <c r="I164" s="356"/>
      <c r="J164" s="353"/>
      <c r="K164" s="353"/>
      <c r="L164" s="353"/>
      <c r="M164" s="354"/>
      <c r="N164" s="353"/>
      <c r="O164" s="353"/>
      <c r="P164" s="353"/>
      <c r="Q164" s="353"/>
      <c r="R164" s="366"/>
      <c r="S164" s="359"/>
      <c r="T164" s="359"/>
      <c r="U164" s="367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</row>
    <row r="165" spans="1:254" s="141" customFormat="1" ht="14.25" customHeight="1">
      <c r="A165" s="359"/>
      <c r="B165" s="357"/>
      <c r="C165" s="357"/>
      <c r="D165" s="138"/>
      <c r="E165" s="139"/>
      <c r="F165" s="80"/>
      <c r="G165" s="140"/>
      <c r="H165" s="138"/>
      <c r="I165" s="140"/>
      <c r="J165" s="140"/>
      <c r="K165" s="80"/>
      <c r="L165" s="80"/>
      <c r="M165" s="98"/>
      <c r="N165" s="80"/>
      <c r="O165" s="80"/>
      <c r="P165" s="80"/>
      <c r="Q165" s="80"/>
      <c r="R165" s="140"/>
      <c r="S165" s="359"/>
      <c r="T165" s="359"/>
      <c r="U165" s="367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</row>
    <row r="166" spans="1:254" s="141" customFormat="1" ht="14.25" customHeight="1">
      <c r="A166" s="359"/>
      <c r="B166" s="357"/>
      <c r="C166" s="357"/>
      <c r="D166" s="138"/>
      <c r="E166" s="167"/>
      <c r="F166" s="80"/>
      <c r="G166" s="140"/>
      <c r="H166" s="138"/>
      <c r="I166" s="140"/>
      <c r="J166" s="140"/>
      <c r="K166" s="80"/>
      <c r="L166" s="80"/>
      <c r="M166" s="98"/>
      <c r="N166" s="80"/>
      <c r="O166" s="80"/>
      <c r="P166" s="80"/>
      <c r="Q166" s="80"/>
      <c r="R166" s="140"/>
      <c r="S166" s="359"/>
      <c r="T166" s="359"/>
      <c r="U166" s="367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</row>
    <row r="167" spans="1:254" s="141" customFormat="1" ht="14.25" customHeight="1">
      <c r="A167" s="359"/>
      <c r="B167" s="357"/>
      <c r="C167" s="357"/>
      <c r="D167" s="138"/>
      <c r="E167" s="168"/>
      <c r="F167" s="169"/>
      <c r="G167" s="140"/>
      <c r="H167" s="170"/>
      <c r="I167" s="171"/>
      <c r="J167" s="171"/>
      <c r="K167" s="172"/>
      <c r="L167" s="172"/>
      <c r="M167" s="153"/>
      <c r="N167" s="172"/>
      <c r="O167" s="172"/>
      <c r="P167" s="172"/>
      <c r="Q167" s="172"/>
      <c r="R167" s="173"/>
      <c r="S167" s="359"/>
      <c r="T167" s="359"/>
      <c r="U167" s="367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</row>
    <row r="168" spans="1:254" s="141" customFormat="1" ht="14.25" customHeight="1">
      <c r="A168" s="359"/>
      <c r="B168" s="357"/>
      <c r="C168" s="357"/>
      <c r="D168" s="138"/>
      <c r="E168" s="168"/>
      <c r="F168" s="169"/>
      <c r="G168" s="140"/>
      <c r="H168" s="170"/>
      <c r="I168" s="171"/>
      <c r="J168" s="171"/>
      <c r="K168" s="172"/>
      <c r="L168" s="172"/>
      <c r="M168" s="153"/>
      <c r="N168" s="172"/>
      <c r="O168" s="172"/>
      <c r="P168" s="172"/>
      <c r="Q168" s="172"/>
      <c r="R168" s="173"/>
      <c r="S168" s="359"/>
      <c r="T168" s="359"/>
      <c r="U168" s="367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</row>
    <row r="169" spans="1:254" s="141" customFormat="1" ht="14.25" customHeight="1">
      <c r="A169" s="359"/>
      <c r="B169" s="357"/>
      <c r="C169" s="357"/>
      <c r="D169" s="138"/>
      <c r="E169" s="139"/>
      <c r="F169" s="80"/>
      <c r="G169" s="140"/>
      <c r="H169" s="138"/>
      <c r="I169" s="80"/>
      <c r="J169" s="80"/>
      <c r="K169" s="80"/>
      <c r="L169" s="80"/>
      <c r="M169" s="80"/>
      <c r="N169" s="80"/>
      <c r="O169" s="80"/>
      <c r="P169" s="80"/>
      <c r="Q169" s="80"/>
      <c r="R169" s="140"/>
      <c r="S169" s="359"/>
      <c r="T169" s="359"/>
      <c r="U169" s="367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</row>
    <row r="170" spans="1:254" s="141" customFormat="1" ht="14.25" customHeight="1">
      <c r="A170" s="359"/>
      <c r="B170" s="357"/>
      <c r="C170" s="357"/>
      <c r="D170" s="138"/>
      <c r="E170" s="139"/>
      <c r="F170" s="80"/>
      <c r="G170" s="140"/>
      <c r="H170" s="138"/>
      <c r="I170" s="80"/>
      <c r="J170" s="80"/>
      <c r="K170" s="80"/>
      <c r="L170" s="80"/>
      <c r="M170" s="80"/>
      <c r="N170" s="80"/>
      <c r="O170" s="98"/>
      <c r="P170" s="80"/>
      <c r="Q170" s="80"/>
      <c r="R170" s="140"/>
      <c r="S170" s="359"/>
      <c r="T170" s="359"/>
      <c r="U170" s="367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</row>
    <row r="171" spans="1:254" s="141" customFormat="1" ht="14.25" customHeight="1">
      <c r="A171" s="359"/>
      <c r="B171" s="357"/>
      <c r="C171" s="357"/>
      <c r="D171" s="138"/>
      <c r="E171" s="174"/>
      <c r="F171" s="169"/>
      <c r="G171" s="140"/>
      <c r="H171" s="138"/>
      <c r="I171" s="171"/>
      <c r="J171" s="171"/>
      <c r="K171" s="172"/>
      <c r="L171" s="172"/>
      <c r="M171" s="153"/>
      <c r="N171" s="172"/>
      <c r="O171" s="172"/>
      <c r="P171" s="172"/>
      <c r="Q171" s="172"/>
      <c r="R171" s="173"/>
      <c r="S171" s="359"/>
      <c r="T171" s="359"/>
      <c r="U171" s="367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</row>
    <row r="172" spans="1:254" s="141" customFormat="1" ht="14.25" customHeight="1">
      <c r="A172" s="359"/>
      <c r="B172" s="357"/>
      <c r="C172" s="357"/>
      <c r="D172" s="138"/>
      <c r="E172" s="174"/>
      <c r="F172" s="169"/>
      <c r="G172" s="140"/>
      <c r="H172" s="138"/>
      <c r="I172" s="171"/>
      <c r="J172" s="171"/>
      <c r="K172" s="172"/>
      <c r="L172" s="172"/>
      <c r="M172" s="153"/>
      <c r="N172" s="172"/>
      <c r="O172" s="172"/>
      <c r="P172" s="172"/>
      <c r="Q172" s="172"/>
      <c r="R172" s="173"/>
      <c r="S172" s="359"/>
      <c r="T172" s="359"/>
      <c r="U172" s="367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</row>
    <row r="173" spans="1:254" s="141" customFormat="1" ht="14.25" customHeight="1">
      <c r="A173" s="359"/>
      <c r="B173" s="357"/>
      <c r="C173" s="357"/>
      <c r="D173" s="138"/>
      <c r="E173" s="174"/>
      <c r="F173" s="169"/>
      <c r="G173" s="140"/>
      <c r="H173" s="138"/>
      <c r="I173" s="171"/>
      <c r="J173" s="171"/>
      <c r="K173" s="172"/>
      <c r="L173" s="172"/>
      <c r="M173" s="153"/>
      <c r="N173" s="172"/>
      <c r="O173" s="172"/>
      <c r="P173" s="172"/>
      <c r="Q173" s="172"/>
      <c r="R173" s="173"/>
      <c r="S173" s="359"/>
      <c r="T173" s="359"/>
      <c r="U173" s="367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</row>
    <row r="174" spans="1:254" s="141" customFormat="1" ht="14.25" customHeight="1">
      <c r="A174" s="359"/>
      <c r="B174" s="357"/>
      <c r="C174" s="357"/>
      <c r="D174" s="138"/>
      <c r="E174" s="174"/>
      <c r="F174" s="169"/>
      <c r="G174" s="140"/>
      <c r="H174" s="138"/>
      <c r="I174" s="171"/>
      <c r="J174" s="171"/>
      <c r="K174" s="172"/>
      <c r="L174" s="172"/>
      <c r="M174" s="153"/>
      <c r="N174" s="172"/>
      <c r="O174" s="172"/>
      <c r="P174" s="172"/>
      <c r="Q174" s="172"/>
      <c r="R174" s="173"/>
      <c r="S174" s="359"/>
      <c r="T174" s="359"/>
      <c r="U174" s="367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</row>
    <row r="175" spans="1:254" s="141" customFormat="1" ht="14.25" customHeight="1">
      <c r="A175" s="359"/>
      <c r="B175" s="357"/>
      <c r="C175" s="357"/>
      <c r="D175" s="138"/>
      <c r="E175" s="174"/>
      <c r="F175" s="169"/>
      <c r="G175" s="140"/>
      <c r="H175" s="138"/>
      <c r="I175" s="171"/>
      <c r="J175" s="171"/>
      <c r="K175" s="172"/>
      <c r="L175" s="172"/>
      <c r="M175" s="153"/>
      <c r="N175" s="172"/>
      <c r="O175" s="172"/>
      <c r="P175" s="172"/>
      <c r="Q175" s="172"/>
      <c r="R175" s="173"/>
      <c r="S175" s="359"/>
      <c r="T175" s="359"/>
      <c r="U175" s="367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</row>
    <row r="176" spans="1:254" s="141" customFormat="1" ht="14.25" customHeight="1">
      <c r="A176" s="359"/>
      <c r="B176" s="357"/>
      <c r="C176" s="357"/>
      <c r="D176" s="138"/>
      <c r="E176" s="174"/>
      <c r="F176" s="169"/>
      <c r="G176" s="140"/>
      <c r="H176" s="138"/>
      <c r="I176" s="171"/>
      <c r="J176" s="171"/>
      <c r="K176" s="172"/>
      <c r="L176" s="172"/>
      <c r="M176" s="153"/>
      <c r="N176" s="172"/>
      <c r="O176" s="172"/>
      <c r="P176" s="172"/>
      <c r="Q176" s="172"/>
      <c r="R176" s="173"/>
      <c r="S176" s="359"/>
      <c r="T176" s="359"/>
      <c r="U176" s="367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</row>
    <row r="177" spans="1:254" s="141" customFormat="1" ht="14.25" customHeight="1">
      <c r="A177" s="359"/>
      <c r="B177" s="357"/>
      <c r="C177" s="357"/>
      <c r="D177" s="138"/>
      <c r="E177" s="174"/>
      <c r="F177" s="169"/>
      <c r="G177" s="140"/>
      <c r="H177" s="138"/>
      <c r="I177" s="171"/>
      <c r="J177" s="171"/>
      <c r="K177" s="172"/>
      <c r="L177" s="172"/>
      <c r="M177" s="153"/>
      <c r="N177" s="172"/>
      <c r="O177" s="172"/>
      <c r="P177" s="172"/>
      <c r="Q177" s="172"/>
      <c r="R177" s="173"/>
      <c r="S177" s="359"/>
      <c r="T177" s="359"/>
      <c r="U177" s="367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</row>
    <row r="178" spans="1:254" s="141" customFormat="1" ht="14.25" customHeight="1">
      <c r="A178" s="359"/>
      <c r="B178" s="357"/>
      <c r="C178" s="357"/>
      <c r="D178" s="138"/>
      <c r="E178" s="174"/>
      <c r="F178" s="169"/>
      <c r="G178" s="140"/>
      <c r="H178" s="138"/>
      <c r="I178" s="171"/>
      <c r="J178" s="171"/>
      <c r="K178" s="172"/>
      <c r="L178" s="172"/>
      <c r="M178" s="153"/>
      <c r="N178" s="172"/>
      <c r="O178" s="172"/>
      <c r="P178" s="172"/>
      <c r="Q178" s="172"/>
      <c r="R178" s="173"/>
      <c r="S178" s="359"/>
      <c r="T178" s="359"/>
      <c r="U178" s="367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</row>
    <row r="179" spans="1:254" s="141" customFormat="1" ht="14.25" customHeight="1">
      <c r="A179" s="359"/>
      <c r="B179" s="357"/>
      <c r="C179" s="357"/>
      <c r="D179" s="138"/>
      <c r="E179" s="174"/>
      <c r="F179" s="169"/>
      <c r="G179" s="140"/>
      <c r="H179" s="138"/>
      <c r="I179" s="171"/>
      <c r="J179" s="171"/>
      <c r="K179" s="172"/>
      <c r="L179" s="172"/>
      <c r="M179" s="153"/>
      <c r="N179" s="172"/>
      <c r="O179" s="172"/>
      <c r="P179" s="172"/>
      <c r="Q179" s="172"/>
      <c r="R179" s="173"/>
      <c r="S179" s="359"/>
      <c r="T179" s="359"/>
      <c r="U179" s="367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</row>
    <row r="180" spans="1:254" s="141" customFormat="1" ht="14.25" customHeight="1">
      <c r="A180" s="359"/>
      <c r="B180" s="357"/>
      <c r="C180" s="357"/>
      <c r="D180" s="138"/>
      <c r="E180" s="174"/>
      <c r="F180" s="169"/>
      <c r="G180" s="140"/>
      <c r="H180" s="138"/>
      <c r="I180" s="171"/>
      <c r="J180" s="171"/>
      <c r="K180" s="172"/>
      <c r="L180" s="172"/>
      <c r="M180" s="153"/>
      <c r="N180" s="172"/>
      <c r="O180" s="172"/>
      <c r="P180" s="172"/>
      <c r="Q180" s="172"/>
      <c r="R180" s="173"/>
      <c r="S180" s="359"/>
      <c r="T180" s="359"/>
      <c r="U180" s="367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</row>
    <row r="181" spans="1:254" s="141" customFormat="1" ht="14.25" customHeight="1">
      <c r="A181" s="359"/>
      <c r="B181" s="357"/>
      <c r="C181" s="357"/>
      <c r="D181" s="138"/>
      <c r="E181" s="174"/>
      <c r="F181" s="169"/>
      <c r="G181" s="140"/>
      <c r="H181" s="138"/>
      <c r="I181" s="171"/>
      <c r="J181" s="171"/>
      <c r="K181" s="172"/>
      <c r="L181" s="172"/>
      <c r="M181" s="153"/>
      <c r="N181" s="172"/>
      <c r="O181" s="172"/>
      <c r="P181" s="172"/>
      <c r="Q181" s="172"/>
      <c r="R181" s="173"/>
      <c r="S181" s="359"/>
      <c r="T181" s="359"/>
      <c r="U181" s="367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</row>
    <row r="182" spans="1:254" s="141" customFormat="1" ht="14.25" customHeight="1">
      <c r="A182" s="359"/>
      <c r="B182" s="357"/>
      <c r="C182" s="357"/>
      <c r="D182" s="138"/>
      <c r="E182" s="174"/>
      <c r="F182" s="169"/>
      <c r="G182" s="140"/>
      <c r="H182" s="138"/>
      <c r="I182" s="171"/>
      <c r="J182" s="171"/>
      <c r="K182" s="172"/>
      <c r="L182" s="172"/>
      <c r="M182" s="153"/>
      <c r="N182" s="172"/>
      <c r="O182" s="172"/>
      <c r="P182" s="172"/>
      <c r="Q182" s="172"/>
      <c r="R182" s="173"/>
      <c r="S182" s="359"/>
      <c r="T182" s="359"/>
      <c r="U182" s="367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</row>
    <row r="183" spans="1:254" s="141" customFormat="1" ht="14.25" customHeight="1">
      <c r="A183" s="359"/>
      <c r="B183" s="357"/>
      <c r="C183" s="357"/>
      <c r="D183" s="138"/>
      <c r="E183" s="174"/>
      <c r="F183" s="169"/>
      <c r="G183" s="140"/>
      <c r="H183" s="138"/>
      <c r="I183" s="175"/>
      <c r="J183" s="175"/>
      <c r="K183" s="175"/>
      <c r="L183" s="175"/>
      <c r="M183" s="175"/>
      <c r="N183" s="175"/>
      <c r="O183" s="175"/>
      <c r="P183" s="80"/>
      <c r="Q183" s="80"/>
      <c r="R183" s="140"/>
      <c r="S183" s="359"/>
      <c r="T183" s="359"/>
      <c r="U183" s="367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</row>
    <row r="184" spans="1:254" s="141" customFormat="1" ht="14.25" customHeight="1">
      <c r="A184" s="359"/>
      <c r="B184" s="357"/>
      <c r="C184" s="357"/>
      <c r="D184" s="138"/>
      <c r="E184" s="174"/>
      <c r="F184" s="169"/>
      <c r="G184" s="140"/>
      <c r="H184" s="138"/>
      <c r="I184" s="175"/>
      <c r="J184" s="175"/>
      <c r="K184" s="175"/>
      <c r="L184" s="175"/>
      <c r="M184" s="175"/>
      <c r="N184" s="175"/>
      <c r="O184" s="175"/>
      <c r="P184" s="80"/>
      <c r="Q184" s="80"/>
      <c r="R184" s="140"/>
      <c r="S184" s="359"/>
      <c r="T184" s="359"/>
      <c r="U184" s="367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</row>
    <row r="185" spans="1:254" s="141" customFormat="1" ht="14.25" customHeight="1">
      <c r="A185" s="359"/>
      <c r="B185" s="357"/>
      <c r="C185" s="357"/>
      <c r="D185" s="138"/>
      <c r="E185" s="174"/>
      <c r="F185" s="169"/>
      <c r="G185" s="140"/>
      <c r="H185" s="138"/>
      <c r="I185" s="175"/>
      <c r="J185" s="175"/>
      <c r="K185" s="175"/>
      <c r="L185" s="175"/>
      <c r="M185" s="175"/>
      <c r="N185" s="175"/>
      <c r="O185" s="175"/>
      <c r="P185" s="80"/>
      <c r="Q185" s="80"/>
      <c r="R185" s="140"/>
      <c r="S185" s="359"/>
      <c r="T185" s="359"/>
      <c r="U185" s="367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</row>
    <row r="186" spans="1:254" s="141" customFormat="1" ht="14.25" customHeight="1">
      <c r="A186" s="359"/>
      <c r="B186" s="357"/>
      <c r="C186" s="357"/>
      <c r="D186" s="138"/>
      <c r="E186" s="174"/>
      <c r="F186" s="169"/>
      <c r="G186" s="140"/>
      <c r="H186" s="138"/>
      <c r="I186" s="175"/>
      <c r="J186" s="175"/>
      <c r="K186" s="175"/>
      <c r="L186" s="175"/>
      <c r="M186" s="175"/>
      <c r="N186" s="175"/>
      <c r="O186" s="175"/>
      <c r="P186" s="80"/>
      <c r="Q186" s="80"/>
      <c r="R186" s="140"/>
      <c r="S186" s="359"/>
      <c r="T186" s="359"/>
      <c r="U186" s="367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</row>
    <row r="187" spans="1:254" s="141" customFormat="1" ht="14.25" customHeight="1">
      <c r="A187" s="359"/>
      <c r="B187" s="357"/>
      <c r="C187" s="357"/>
      <c r="D187" s="138"/>
      <c r="E187" s="174"/>
      <c r="F187" s="169"/>
      <c r="G187" s="140"/>
      <c r="H187" s="138"/>
      <c r="I187" s="175"/>
      <c r="J187" s="175"/>
      <c r="K187" s="175"/>
      <c r="L187" s="175"/>
      <c r="M187" s="175"/>
      <c r="N187" s="175"/>
      <c r="O187" s="175"/>
      <c r="P187" s="80"/>
      <c r="Q187" s="80"/>
      <c r="R187" s="140"/>
      <c r="S187" s="359"/>
      <c r="T187" s="359"/>
      <c r="U187" s="367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</row>
    <row r="188" spans="1:254" s="141" customFormat="1" ht="14.25" customHeight="1">
      <c r="A188" s="359"/>
      <c r="B188" s="357"/>
      <c r="C188" s="357"/>
      <c r="D188" s="138"/>
      <c r="E188" s="174"/>
      <c r="F188" s="169"/>
      <c r="G188" s="140"/>
      <c r="H188" s="138"/>
      <c r="I188" s="175"/>
      <c r="J188" s="175"/>
      <c r="K188" s="175"/>
      <c r="L188" s="175"/>
      <c r="M188" s="175"/>
      <c r="N188" s="175"/>
      <c r="O188" s="175"/>
      <c r="P188" s="80"/>
      <c r="Q188" s="80"/>
      <c r="R188" s="140"/>
      <c r="S188" s="359"/>
      <c r="T188" s="359"/>
      <c r="U188" s="367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</row>
    <row r="189" spans="1:254" s="141" customFormat="1" ht="14.25" customHeight="1">
      <c r="A189" s="359"/>
      <c r="B189" s="357"/>
      <c r="C189" s="357"/>
      <c r="D189" s="138"/>
      <c r="E189" s="174"/>
      <c r="F189" s="169"/>
      <c r="G189" s="140"/>
      <c r="H189" s="138"/>
      <c r="I189" s="175"/>
      <c r="J189" s="175"/>
      <c r="K189" s="175"/>
      <c r="L189" s="175"/>
      <c r="M189" s="175"/>
      <c r="N189" s="175"/>
      <c r="O189" s="175"/>
      <c r="P189" s="80"/>
      <c r="Q189" s="80"/>
      <c r="R189" s="140"/>
      <c r="S189" s="359"/>
      <c r="T189" s="359"/>
      <c r="U189" s="367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</row>
    <row r="190" spans="1:254" s="141" customFormat="1" ht="14.25" customHeight="1">
      <c r="A190" s="359"/>
      <c r="B190" s="357"/>
      <c r="C190" s="357"/>
      <c r="D190" s="138"/>
      <c r="E190" s="174"/>
      <c r="F190" s="169"/>
      <c r="G190" s="140"/>
      <c r="H190" s="138"/>
      <c r="I190" s="175"/>
      <c r="J190" s="175"/>
      <c r="K190" s="175"/>
      <c r="L190" s="175"/>
      <c r="M190" s="175"/>
      <c r="N190" s="175"/>
      <c r="O190" s="175"/>
      <c r="P190" s="80"/>
      <c r="Q190" s="80"/>
      <c r="R190" s="140"/>
      <c r="S190" s="359"/>
      <c r="T190" s="359"/>
      <c r="U190" s="367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</row>
    <row r="191" spans="1:254" s="141" customFormat="1" ht="14.25" customHeight="1">
      <c r="A191" s="359"/>
      <c r="B191" s="357"/>
      <c r="C191" s="357"/>
      <c r="D191" s="138"/>
      <c r="E191" s="174"/>
      <c r="F191" s="169"/>
      <c r="G191" s="140"/>
      <c r="H191" s="138"/>
      <c r="I191" s="175"/>
      <c r="J191" s="175"/>
      <c r="K191" s="175"/>
      <c r="L191" s="175"/>
      <c r="M191" s="175"/>
      <c r="N191" s="175"/>
      <c r="O191" s="175"/>
      <c r="P191" s="80"/>
      <c r="Q191" s="80"/>
      <c r="R191" s="140"/>
      <c r="S191" s="359"/>
      <c r="T191" s="359"/>
      <c r="U191" s="367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</row>
    <row r="192" spans="1:254" s="141" customFormat="1" ht="14.25" customHeight="1">
      <c r="A192" s="359"/>
      <c r="B192" s="357"/>
      <c r="C192" s="357"/>
      <c r="D192" s="138"/>
      <c r="E192" s="174"/>
      <c r="F192" s="169"/>
      <c r="G192" s="140"/>
      <c r="H192" s="138"/>
      <c r="I192" s="175"/>
      <c r="J192" s="175"/>
      <c r="K192" s="175"/>
      <c r="L192" s="175"/>
      <c r="M192" s="175"/>
      <c r="N192" s="175"/>
      <c r="O192" s="175"/>
      <c r="P192" s="80"/>
      <c r="Q192" s="80"/>
      <c r="R192" s="140"/>
      <c r="S192" s="359"/>
      <c r="T192" s="359"/>
      <c r="U192" s="367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</row>
    <row r="193" spans="1:254" s="141" customFormat="1" ht="14.25" customHeight="1">
      <c r="A193" s="359"/>
      <c r="B193" s="357"/>
      <c r="C193" s="357"/>
      <c r="D193" s="138"/>
      <c r="E193" s="174"/>
      <c r="F193" s="169"/>
      <c r="G193" s="140"/>
      <c r="H193" s="138"/>
      <c r="I193" s="175"/>
      <c r="J193" s="175"/>
      <c r="K193" s="175"/>
      <c r="L193" s="175"/>
      <c r="M193" s="175"/>
      <c r="N193" s="175"/>
      <c r="O193" s="175"/>
      <c r="P193" s="80"/>
      <c r="Q193" s="80"/>
      <c r="R193" s="140"/>
      <c r="S193" s="359"/>
      <c r="T193" s="359"/>
      <c r="U193" s="367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</row>
    <row r="194" spans="1:254" s="141" customFormat="1" ht="14.25" customHeight="1">
      <c r="A194" s="359"/>
      <c r="B194" s="357"/>
      <c r="C194" s="357"/>
      <c r="D194" s="138"/>
      <c r="E194" s="174"/>
      <c r="F194" s="169"/>
      <c r="G194" s="140"/>
      <c r="H194" s="138"/>
      <c r="I194" s="175"/>
      <c r="J194" s="175"/>
      <c r="K194" s="175"/>
      <c r="L194" s="175"/>
      <c r="M194" s="175"/>
      <c r="N194" s="175"/>
      <c r="O194" s="175"/>
      <c r="P194" s="80"/>
      <c r="Q194" s="80"/>
      <c r="R194" s="140"/>
      <c r="S194" s="359"/>
      <c r="T194" s="359"/>
      <c r="U194" s="367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</row>
    <row r="195" spans="1:254" s="141" customFormat="1" ht="14.25" customHeight="1">
      <c r="A195" s="359"/>
      <c r="B195" s="357"/>
      <c r="C195" s="357"/>
      <c r="D195" s="138"/>
      <c r="E195" s="174"/>
      <c r="F195" s="169"/>
      <c r="G195" s="140"/>
      <c r="H195" s="138"/>
      <c r="I195" s="175"/>
      <c r="J195" s="175"/>
      <c r="K195" s="175"/>
      <c r="L195" s="175"/>
      <c r="M195" s="175"/>
      <c r="N195" s="175"/>
      <c r="O195" s="175"/>
      <c r="P195" s="80"/>
      <c r="Q195" s="80"/>
      <c r="R195" s="140"/>
      <c r="S195" s="359"/>
      <c r="T195" s="359"/>
      <c r="U195" s="367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</row>
    <row r="196" spans="1:254" s="141" customFormat="1" ht="14.25" customHeight="1">
      <c r="A196" s="359"/>
      <c r="B196" s="357"/>
      <c r="C196" s="357"/>
      <c r="D196" s="138"/>
      <c r="E196" s="174"/>
      <c r="F196" s="169"/>
      <c r="G196" s="140"/>
      <c r="H196" s="138"/>
      <c r="I196" s="175"/>
      <c r="J196" s="175"/>
      <c r="K196" s="175"/>
      <c r="L196" s="175"/>
      <c r="M196" s="175"/>
      <c r="N196" s="175"/>
      <c r="O196" s="175"/>
      <c r="P196" s="80"/>
      <c r="Q196" s="80"/>
      <c r="R196" s="140"/>
      <c r="S196" s="359"/>
      <c r="T196" s="359"/>
      <c r="U196" s="367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</row>
    <row r="197" spans="1:254" s="141" customFormat="1" ht="14.25" customHeight="1">
      <c r="A197" s="359"/>
      <c r="B197" s="357"/>
      <c r="C197" s="357"/>
      <c r="D197" s="138"/>
      <c r="E197" s="174"/>
      <c r="F197" s="169"/>
      <c r="G197" s="140"/>
      <c r="H197" s="138"/>
      <c r="I197" s="175"/>
      <c r="J197" s="175"/>
      <c r="K197" s="175"/>
      <c r="L197" s="175"/>
      <c r="M197" s="175"/>
      <c r="N197" s="175"/>
      <c r="O197" s="175"/>
      <c r="P197" s="80"/>
      <c r="Q197" s="80"/>
      <c r="R197" s="140"/>
      <c r="S197" s="359"/>
      <c r="T197" s="359"/>
      <c r="U197" s="367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</row>
    <row r="198" spans="1:254" s="141" customFormat="1" ht="14.25" customHeight="1">
      <c r="A198" s="359"/>
      <c r="B198" s="357"/>
      <c r="C198" s="357"/>
      <c r="D198" s="138"/>
      <c r="E198" s="174"/>
      <c r="F198" s="169"/>
      <c r="G198" s="140"/>
      <c r="H198" s="138"/>
      <c r="I198" s="175"/>
      <c r="J198" s="175"/>
      <c r="K198" s="175"/>
      <c r="L198" s="175"/>
      <c r="M198" s="175"/>
      <c r="N198" s="175"/>
      <c r="O198" s="175"/>
      <c r="P198" s="80"/>
      <c r="Q198" s="80"/>
      <c r="R198" s="140"/>
      <c r="S198" s="359"/>
      <c r="T198" s="359"/>
      <c r="U198" s="367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</row>
    <row r="199" spans="1:254" s="141" customFormat="1" ht="14.25" customHeight="1">
      <c r="A199" s="359"/>
      <c r="B199" s="357"/>
      <c r="C199" s="357"/>
      <c r="D199" s="138"/>
      <c r="E199" s="174"/>
      <c r="F199" s="169"/>
      <c r="G199" s="140"/>
      <c r="H199" s="138"/>
      <c r="I199" s="175"/>
      <c r="J199" s="175"/>
      <c r="K199" s="175"/>
      <c r="L199" s="175"/>
      <c r="M199" s="175"/>
      <c r="N199" s="175"/>
      <c r="O199" s="175"/>
      <c r="P199" s="80"/>
      <c r="Q199" s="80"/>
      <c r="R199" s="140"/>
      <c r="S199" s="359"/>
      <c r="T199" s="359"/>
      <c r="U199" s="367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</row>
    <row r="200" spans="1:254" s="141" customFormat="1" ht="14.25" customHeight="1">
      <c r="A200" s="359"/>
      <c r="B200" s="357"/>
      <c r="C200" s="357"/>
      <c r="D200" s="138"/>
      <c r="E200" s="174"/>
      <c r="F200" s="169"/>
      <c r="G200" s="140"/>
      <c r="H200" s="138"/>
      <c r="I200" s="175"/>
      <c r="J200" s="175"/>
      <c r="K200" s="175"/>
      <c r="L200" s="175"/>
      <c r="M200" s="175"/>
      <c r="N200" s="175"/>
      <c r="O200" s="175"/>
      <c r="P200" s="80"/>
      <c r="Q200" s="80"/>
      <c r="R200" s="140"/>
      <c r="S200" s="359"/>
      <c r="T200" s="359"/>
      <c r="U200" s="367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</row>
    <row r="201" spans="1:254" s="141" customFormat="1" ht="14.25" customHeight="1">
      <c r="A201" s="359"/>
      <c r="B201" s="357"/>
      <c r="C201" s="357"/>
      <c r="D201" s="138"/>
      <c r="E201" s="174"/>
      <c r="F201" s="169"/>
      <c r="G201" s="140"/>
      <c r="H201" s="138"/>
      <c r="I201" s="175"/>
      <c r="J201" s="175"/>
      <c r="K201" s="175"/>
      <c r="L201" s="175"/>
      <c r="M201" s="175"/>
      <c r="N201" s="175"/>
      <c r="O201" s="175"/>
      <c r="P201" s="80"/>
      <c r="Q201" s="80"/>
      <c r="R201" s="140"/>
      <c r="S201" s="359"/>
      <c r="T201" s="359"/>
      <c r="U201" s="367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</row>
    <row r="202" spans="1:254" s="141" customFormat="1" ht="14.25" customHeight="1">
      <c r="A202" s="359"/>
      <c r="B202" s="357"/>
      <c r="C202" s="357"/>
      <c r="D202" s="138"/>
      <c r="E202" s="174"/>
      <c r="F202" s="169"/>
      <c r="G202" s="140"/>
      <c r="H202" s="138"/>
      <c r="I202" s="175"/>
      <c r="J202" s="175"/>
      <c r="K202" s="175"/>
      <c r="L202" s="175"/>
      <c r="M202" s="175"/>
      <c r="N202" s="175"/>
      <c r="O202" s="175"/>
      <c r="P202" s="80"/>
      <c r="Q202" s="80"/>
      <c r="R202" s="140"/>
      <c r="S202" s="359"/>
      <c r="T202" s="359"/>
      <c r="U202" s="367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</row>
    <row r="203" spans="1:254" s="141" customFormat="1" ht="14.25" customHeight="1">
      <c r="A203" s="359"/>
      <c r="B203" s="357"/>
      <c r="C203" s="357"/>
      <c r="D203" s="138"/>
      <c r="E203" s="174"/>
      <c r="F203" s="169"/>
      <c r="G203" s="140"/>
      <c r="H203" s="138"/>
      <c r="I203" s="175"/>
      <c r="J203" s="175"/>
      <c r="K203" s="175"/>
      <c r="L203" s="175"/>
      <c r="M203" s="175"/>
      <c r="N203" s="175"/>
      <c r="O203" s="175"/>
      <c r="P203" s="80"/>
      <c r="Q203" s="80"/>
      <c r="R203" s="140"/>
      <c r="S203" s="359"/>
      <c r="T203" s="359"/>
      <c r="U203" s="367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</row>
    <row r="204" spans="1:254" s="141" customFormat="1" ht="14.25" customHeight="1">
      <c r="A204" s="359"/>
      <c r="B204" s="357"/>
      <c r="C204" s="357"/>
      <c r="D204" s="138"/>
      <c r="E204" s="174"/>
      <c r="F204" s="169"/>
      <c r="G204" s="140"/>
      <c r="H204" s="138"/>
      <c r="I204" s="175"/>
      <c r="J204" s="175"/>
      <c r="K204" s="175"/>
      <c r="L204" s="175"/>
      <c r="M204" s="175"/>
      <c r="N204" s="175"/>
      <c r="O204" s="175"/>
      <c r="P204" s="80"/>
      <c r="Q204" s="80"/>
      <c r="R204" s="140"/>
      <c r="S204" s="359"/>
      <c r="T204" s="359"/>
      <c r="U204" s="367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</row>
    <row r="205" spans="1:254" s="141" customFormat="1" ht="14.25" customHeight="1">
      <c r="A205" s="359"/>
      <c r="B205" s="357"/>
      <c r="C205" s="357"/>
      <c r="D205" s="138"/>
      <c r="E205" s="174"/>
      <c r="F205" s="169"/>
      <c r="G205" s="140"/>
      <c r="H205" s="138"/>
      <c r="I205" s="175"/>
      <c r="J205" s="175"/>
      <c r="K205" s="175"/>
      <c r="L205" s="175"/>
      <c r="M205" s="175"/>
      <c r="N205" s="175"/>
      <c r="O205" s="175"/>
      <c r="P205" s="80"/>
      <c r="Q205" s="80"/>
      <c r="R205" s="140"/>
      <c r="S205" s="359"/>
      <c r="T205" s="359"/>
      <c r="U205" s="367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</row>
    <row r="206" spans="1:254" s="141" customFormat="1" ht="14.25" customHeight="1">
      <c r="A206" s="359"/>
      <c r="B206" s="357"/>
      <c r="C206" s="357"/>
      <c r="D206" s="138"/>
      <c r="E206" s="174"/>
      <c r="F206" s="169"/>
      <c r="G206" s="140"/>
      <c r="H206" s="138"/>
      <c r="I206" s="175"/>
      <c r="J206" s="175"/>
      <c r="K206" s="175"/>
      <c r="L206" s="175"/>
      <c r="M206" s="175"/>
      <c r="N206" s="175"/>
      <c r="O206" s="175"/>
      <c r="P206" s="80"/>
      <c r="Q206" s="80"/>
      <c r="R206" s="140"/>
      <c r="S206" s="359"/>
      <c r="T206" s="359"/>
      <c r="U206" s="367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</row>
    <row r="207" spans="1:254" s="141" customFormat="1" ht="14.25" customHeight="1">
      <c r="A207" s="359"/>
      <c r="B207" s="357"/>
      <c r="C207" s="357"/>
      <c r="D207" s="138"/>
      <c r="E207" s="174"/>
      <c r="F207" s="169"/>
      <c r="G207" s="140"/>
      <c r="H207" s="138"/>
      <c r="I207" s="175"/>
      <c r="J207" s="175"/>
      <c r="K207" s="175"/>
      <c r="L207" s="175"/>
      <c r="M207" s="175"/>
      <c r="N207" s="175"/>
      <c r="O207" s="175"/>
      <c r="P207" s="80"/>
      <c r="Q207" s="80"/>
      <c r="R207" s="140"/>
      <c r="S207" s="359"/>
      <c r="T207" s="359"/>
      <c r="U207" s="367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</row>
    <row r="208" spans="1:254" s="141" customFormat="1" ht="21.75" customHeight="1">
      <c r="A208" s="359"/>
      <c r="B208" s="98"/>
      <c r="C208" s="149"/>
      <c r="D208" s="149"/>
      <c r="E208" s="174"/>
      <c r="F208" s="175"/>
      <c r="G208" s="175"/>
      <c r="H208" s="175"/>
      <c r="I208" s="175"/>
      <c r="J208" s="175"/>
      <c r="K208" s="175"/>
      <c r="L208" s="175"/>
      <c r="M208" s="175"/>
      <c r="N208" s="175"/>
      <c r="O208" s="175"/>
      <c r="P208" s="80"/>
      <c r="Q208" s="80"/>
      <c r="R208" s="140"/>
      <c r="S208" s="176"/>
      <c r="T208" s="176"/>
      <c r="U208" s="177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</row>
    <row r="209" spans="1:254" s="141" customFormat="1" ht="14.25" customHeight="1">
      <c r="A209" s="98"/>
      <c r="B209" s="98"/>
      <c r="C209" s="98"/>
      <c r="D209" s="98"/>
      <c r="E209" s="139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140"/>
      <c r="S209" s="357"/>
      <c r="T209" s="357"/>
      <c r="U209" s="137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</row>
    <row r="210" spans="1:254" s="141" customFormat="1" ht="14.25" customHeight="1">
      <c r="A210" s="368"/>
      <c r="B210" s="368"/>
      <c r="C210" s="368"/>
      <c r="D210" s="368"/>
      <c r="E210" s="368"/>
      <c r="F210" s="368"/>
      <c r="G210" s="368"/>
      <c r="H210" s="368"/>
      <c r="I210" s="368"/>
      <c r="J210" s="368"/>
      <c r="K210" s="368"/>
      <c r="L210" s="368"/>
      <c r="M210" s="368"/>
      <c r="N210" s="368"/>
      <c r="O210" s="368"/>
      <c r="P210" s="368"/>
      <c r="Q210" s="368"/>
      <c r="R210" s="368"/>
      <c r="S210" s="368"/>
      <c r="T210" s="368"/>
      <c r="U210" s="368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</row>
    <row r="220" spans="1:254">
      <c r="A220" s="1"/>
      <c r="B220" s="179"/>
      <c r="E220" s="179"/>
      <c r="F220" s="373"/>
      <c r="G220" s="373"/>
      <c r="H220" s="364"/>
      <c r="I220" s="364"/>
      <c r="J220" s="373"/>
      <c r="K220" s="373"/>
      <c r="L220" s="373"/>
      <c r="M220" s="374"/>
      <c r="N220" s="374"/>
      <c r="O220" s="374"/>
      <c r="P220" s="374"/>
      <c r="Q220" s="1"/>
      <c r="R220" s="1"/>
      <c r="S220" s="1"/>
      <c r="T220" s="1"/>
      <c r="U220" s="1"/>
    </row>
    <row r="221" spans="1:254">
      <c r="A221" s="1"/>
      <c r="B221" s="364"/>
      <c r="E221" s="364"/>
      <c r="F221" s="364"/>
      <c r="G221" s="364"/>
      <c r="H221" s="364"/>
      <c r="I221" s="364"/>
      <c r="J221" s="180"/>
      <c r="K221" s="365"/>
      <c r="L221" s="365"/>
      <c r="M221" s="365"/>
      <c r="N221" s="365"/>
      <c r="O221" s="371"/>
      <c r="P221" s="371"/>
      <c r="Q221" s="1"/>
      <c r="R221" s="1"/>
      <c r="S221" s="1"/>
      <c r="T221" s="1"/>
      <c r="U221" s="1"/>
    </row>
    <row r="222" spans="1:254">
      <c r="A222" s="1"/>
      <c r="B222" s="364"/>
      <c r="E222" s="364"/>
      <c r="F222" s="364"/>
      <c r="G222" s="364"/>
      <c r="H222" s="364"/>
      <c r="I222" s="364"/>
      <c r="J222" s="180"/>
      <c r="K222" s="365"/>
      <c r="L222" s="365"/>
      <c r="M222" s="365"/>
      <c r="N222" s="365"/>
      <c r="O222" s="371"/>
      <c r="P222" s="371"/>
      <c r="Q222" s="1"/>
      <c r="R222" s="1"/>
      <c r="S222" s="1"/>
      <c r="T222" s="1"/>
      <c r="U222" s="1"/>
    </row>
    <row r="223" spans="1:254">
      <c r="A223" s="1"/>
      <c r="B223" s="364"/>
      <c r="E223" s="364"/>
      <c r="F223" s="372"/>
      <c r="G223" s="372"/>
      <c r="H223" s="364"/>
      <c r="I223" s="364"/>
      <c r="J223" s="181"/>
      <c r="K223" s="365"/>
      <c r="L223" s="365"/>
      <c r="M223" s="365"/>
      <c r="N223" s="365"/>
      <c r="O223" s="371"/>
      <c r="P223" s="371"/>
      <c r="Q223" s="1"/>
      <c r="R223" s="1"/>
      <c r="S223" s="1"/>
      <c r="T223" s="1"/>
      <c r="U223" s="1"/>
    </row>
    <row r="224" spans="1:254">
      <c r="A224" s="1"/>
      <c r="B224" s="364"/>
      <c r="E224" s="180"/>
      <c r="F224" s="365"/>
      <c r="G224" s="365"/>
      <c r="H224" s="364"/>
      <c r="I224" s="364"/>
      <c r="J224" s="181"/>
      <c r="K224" s="365"/>
      <c r="L224" s="365"/>
      <c r="M224" s="371"/>
      <c r="N224" s="371"/>
      <c r="O224" s="371"/>
      <c r="P224" s="371"/>
      <c r="Q224" s="1"/>
      <c r="R224" s="1"/>
      <c r="S224" s="1"/>
      <c r="T224" s="1"/>
      <c r="U224" s="1"/>
    </row>
    <row r="225" spans="1:21">
      <c r="A225" s="1"/>
      <c r="B225" s="364"/>
      <c r="E225" s="180"/>
      <c r="F225" s="365"/>
      <c r="G225" s="365"/>
      <c r="H225" s="364"/>
      <c r="I225" s="364"/>
      <c r="J225" s="181"/>
      <c r="K225" s="365"/>
      <c r="L225" s="365"/>
      <c r="M225" s="371"/>
      <c r="N225" s="371"/>
      <c r="O225" s="371"/>
      <c r="P225" s="371"/>
      <c r="Q225" s="1"/>
      <c r="R225" s="1"/>
      <c r="S225" s="1"/>
      <c r="T225" s="1"/>
      <c r="U225" s="1"/>
    </row>
    <row r="226" spans="1:21">
      <c r="A226" s="1"/>
      <c r="B226" s="364"/>
      <c r="E226" s="182"/>
      <c r="F226" s="365"/>
      <c r="G226" s="365"/>
      <c r="H226" s="364"/>
      <c r="I226" s="364"/>
      <c r="J226" s="181"/>
      <c r="K226" s="365"/>
      <c r="L226" s="365"/>
      <c r="M226" s="371"/>
      <c r="N226" s="371"/>
      <c r="O226" s="371"/>
      <c r="P226" s="371"/>
      <c r="Q226" s="1"/>
      <c r="R226" s="1"/>
      <c r="S226" s="1"/>
      <c r="T226" s="1"/>
      <c r="U226" s="1"/>
    </row>
    <row r="227" spans="1:21">
      <c r="A227" s="1"/>
      <c r="E227" s="364"/>
      <c r="F227" s="364"/>
      <c r="G227" s="364"/>
      <c r="H227" s="364"/>
      <c r="I227" s="364"/>
      <c r="J227" s="180"/>
      <c r="K227" s="375"/>
      <c r="L227" s="375"/>
      <c r="M227" s="371"/>
      <c r="N227" s="371"/>
      <c r="O227" s="365"/>
      <c r="P227" s="365"/>
      <c r="Q227" s="1"/>
      <c r="R227" s="1"/>
      <c r="S227" s="1"/>
      <c r="T227" s="1"/>
      <c r="U227" s="1"/>
    </row>
    <row r="228" spans="1:21">
      <c r="A228" s="1"/>
      <c r="E228" s="364"/>
      <c r="F228" s="364"/>
      <c r="G228" s="364"/>
      <c r="H228" s="364"/>
      <c r="I228" s="364"/>
      <c r="J228" s="109"/>
      <c r="K228" s="375"/>
      <c r="L228" s="375"/>
      <c r="M228" s="371"/>
      <c r="N228" s="371"/>
      <c r="O228" s="365"/>
      <c r="P228" s="365"/>
      <c r="Q228" s="1"/>
      <c r="R228" s="1"/>
      <c r="S228" s="1"/>
      <c r="T228" s="1"/>
      <c r="U228" s="1"/>
    </row>
    <row r="229" spans="1:21">
      <c r="A229" s="1"/>
      <c r="B229" s="364"/>
      <c r="E229" s="364"/>
      <c r="F229" s="364"/>
      <c r="G229" s="364"/>
      <c r="H229" s="364"/>
      <c r="I229" s="364"/>
      <c r="J229" s="180"/>
      <c r="K229" s="365"/>
      <c r="L229" s="365"/>
      <c r="M229" s="365"/>
      <c r="N229" s="365"/>
      <c r="O229" s="371"/>
      <c r="P229" s="371"/>
      <c r="Q229" s="1"/>
      <c r="R229" s="1"/>
      <c r="S229" s="1"/>
      <c r="T229" s="1"/>
      <c r="U229" s="1"/>
    </row>
    <row r="230" spans="1:21">
      <c r="A230" s="1"/>
      <c r="B230" s="364"/>
      <c r="E230" s="364"/>
      <c r="F230" s="364"/>
      <c r="G230" s="364"/>
      <c r="H230" s="364"/>
      <c r="I230" s="364"/>
      <c r="J230" s="180"/>
      <c r="K230" s="365"/>
      <c r="L230" s="365"/>
      <c r="M230" s="365"/>
      <c r="N230" s="365"/>
      <c r="O230" s="371"/>
      <c r="P230" s="371"/>
      <c r="Q230" s="1"/>
      <c r="R230" s="1"/>
      <c r="S230" s="1"/>
      <c r="T230" s="1"/>
      <c r="U230" s="1"/>
    </row>
    <row r="231" spans="1:21">
      <c r="A231" s="1"/>
      <c r="B231" s="364"/>
      <c r="E231" s="364"/>
      <c r="F231" s="372"/>
      <c r="G231" s="372"/>
      <c r="H231" s="364"/>
      <c r="I231" s="364"/>
      <c r="J231" s="181"/>
      <c r="K231" s="365"/>
      <c r="L231" s="365"/>
      <c r="M231" s="365"/>
      <c r="N231" s="365"/>
      <c r="O231" s="371"/>
      <c r="P231" s="371"/>
      <c r="Q231" s="1"/>
      <c r="R231" s="1"/>
      <c r="S231" s="1"/>
      <c r="T231" s="1"/>
      <c r="U231" s="1"/>
    </row>
    <row r="232" spans="1:21">
      <c r="A232" s="1"/>
      <c r="B232" s="364"/>
      <c r="E232" s="180"/>
      <c r="F232" s="372"/>
      <c r="G232" s="372"/>
      <c r="H232" s="364"/>
      <c r="I232" s="364"/>
      <c r="J232" s="181"/>
      <c r="K232" s="365"/>
      <c r="L232" s="365"/>
      <c r="M232" s="371"/>
      <c r="N232" s="371"/>
      <c r="O232" s="371"/>
      <c r="P232" s="371"/>
      <c r="Q232" s="1"/>
      <c r="R232" s="1"/>
      <c r="S232" s="1"/>
      <c r="T232" s="1"/>
      <c r="U232" s="1"/>
    </row>
    <row r="233" spans="1:21">
      <c r="A233" s="1"/>
      <c r="B233" s="364"/>
      <c r="E233" s="180"/>
      <c r="F233" s="372"/>
      <c r="G233" s="372"/>
      <c r="H233" s="364"/>
      <c r="I233" s="364"/>
      <c r="J233" s="181"/>
      <c r="K233" s="365"/>
      <c r="L233" s="365"/>
      <c r="M233" s="371"/>
      <c r="N233" s="371"/>
      <c r="O233" s="371"/>
      <c r="P233" s="371"/>
      <c r="Q233" s="1"/>
      <c r="R233" s="1"/>
      <c r="S233" s="1"/>
      <c r="T233" s="1"/>
      <c r="U233" s="1"/>
    </row>
    <row r="234" spans="1:21">
      <c r="A234" s="1"/>
      <c r="B234" s="364"/>
      <c r="E234" s="182"/>
      <c r="F234" s="372"/>
      <c r="G234" s="372"/>
      <c r="H234" s="364"/>
      <c r="I234" s="364"/>
      <c r="J234" s="181"/>
      <c r="K234" s="365"/>
      <c r="L234" s="365"/>
      <c r="M234" s="371"/>
      <c r="N234" s="371"/>
      <c r="O234" s="371"/>
      <c r="P234" s="371"/>
      <c r="Q234" s="1"/>
      <c r="R234" s="1"/>
      <c r="S234" s="1"/>
      <c r="T234" s="1"/>
      <c r="U234" s="1"/>
    </row>
    <row r="235" spans="1:21">
      <c r="A235" s="1"/>
      <c r="E235" s="373"/>
      <c r="F235" s="373"/>
      <c r="G235" s="373"/>
      <c r="H235" s="364"/>
      <c r="I235" s="364"/>
      <c r="J235" s="180"/>
      <c r="K235" s="375"/>
      <c r="L235" s="375"/>
      <c r="M235" s="371"/>
      <c r="N235" s="371"/>
      <c r="O235" s="365"/>
      <c r="P235" s="365"/>
      <c r="Q235" s="1"/>
      <c r="R235" s="1"/>
      <c r="S235" s="1"/>
      <c r="T235" s="1"/>
      <c r="U235" s="1"/>
    </row>
    <row r="236" spans="1:21">
      <c r="A236" s="1"/>
      <c r="E236" s="373"/>
      <c r="F236" s="373"/>
      <c r="G236" s="373"/>
      <c r="H236" s="364"/>
      <c r="I236" s="364"/>
      <c r="J236" s="109"/>
      <c r="K236" s="375"/>
      <c r="L236" s="375"/>
      <c r="M236" s="371"/>
      <c r="N236" s="371"/>
      <c r="O236" s="365"/>
      <c r="P236" s="365"/>
      <c r="Q236" s="1"/>
      <c r="R236" s="1"/>
      <c r="S236" s="1"/>
      <c r="T236" s="1"/>
      <c r="U236" s="1"/>
    </row>
    <row r="237" spans="1:21">
      <c r="A237" s="1"/>
      <c r="E237" s="373"/>
      <c r="F237" s="373"/>
      <c r="G237" s="373"/>
      <c r="H237" s="364"/>
      <c r="I237" s="364"/>
      <c r="J237" s="109"/>
      <c r="K237" s="375"/>
      <c r="L237" s="375"/>
      <c r="M237" s="371"/>
      <c r="N237" s="371"/>
      <c r="O237" s="365"/>
      <c r="P237" s="365"/>
      <c r="Q237" s="1"/>
      <c r="R237" s="1"/>
      <c r="S237" s="1"/>
      <c r="T237" s="1"/>
      <c r="U237" s="1"/>
    </row>
    <row r="238" spans="1:21">
      <c r="A238" s="1"/>
      <c r="E238" s="373"/>
      <c r="F238" s="373"/>
      <c r="G238" s="373"/>
      <c r="H238" s="364"/>
      <c r="I238" s="364"/>
      <c r="J238" s="109"/>
      <c r="K238" s="375"/>
      <c r="L238" s="375"/>
      <c r="M238" s="371"/>
      <c r="N238" s="371"/>
      <c r="O238" s="365"/>
      <c r="P238" s="365"/>
      <c r="Q238" s="1"/>
      <c r="R238" s="1"/>
      <c r="S238" s="1"/>
      <c r="T238" s="1"/>
      <c r="U238" s="1"/>
    </row>
  </sheetData>
  <mergeCells count="179">
    <mergeCell ref="E237:G238"/>
    <mergeCell ref="H237:I237"/>
    <mergeCell ref="K237:L237"/>
    <mergeCell ref="M237:N238"/>
    <mergeCell ref="O237:P238"/>
    <mergeCell ref="H238:I238"/>
    <mergeCell ref="K238:L238"/>
    <mergeCell ref="E235:G236"/>
    <mergeCell ref="H235:I235"/>
    <mergeCell ref="K235:L235"/>
    <mergeCell ref="M235:N236"/>
    <mergeCell ref="O235:P236"/>
    <mergeCell ref="H236:I236"/>
    <mergeCell ref="K236:L236"/>
    <mergeCell ref="O232:P234"/>
    <mergeCell ref="F233:G233"/>
    <mergeCell ref="H233:I233"/>
    <mergeCell ref="K233:L233"/>
    <mergeCell ref="F234:G234"/>
    <mergeCell ref="H234:I234"/>
    <mergeCell ref="K234:L234"/>
    <mergeCell ref="O229:P231"/>
    <mergeCell ref="H230:I230"/>
    <mergeCell ref="K230:L230"/>
    <mergeCell ref="F231:G231"/>
    <mergeCell ref="H231:I231"/>
    <mergeCell ref="K231:L231"/>
    <mergeCell ref="B229:B234"/>
    <mergeCell ref="E229:E231"/>
    <mergeCell ref="F229:G230"/>
    <mergeCell ref="H229:I229"/>
    <mergeCell ref="K229:L229"/>
    <mergeCell ref="M229:N231"/>
    <mergeCell ref="F232:G232"/>
    <mergeCell ref="H232:I232"/>
    <mergeCell ref="K232:L232"/>
    <mergeCell ref="M232:N234"/>
    <mergeCell ref="K226:L226"/>
    <mergeCell ref="E227:G228"/>
    <mergeCell ref="H227:I227"/>
    <mergeCell ref="K227:L227"/>
    <mergeCell ref="M227:N228"/>
    <mergeCell ref="O227:P228"/>
    <mergeCell ref="H228:I228"/>
    <mergeCell ref="K228:L228"/>
    <mergeCell ref="F224:G224"/>
    <mergeCell ref="H224:I224"/>
    <mergeCell ref="K224:L224"/>
    <mergeCell ref="M224:N226"/>
    <mergeCell ref="O224:P226"/>
    <mergeCell ref="F225:G225"/>
    <mergeCell ref="H225:I225"/>
    <mergeCell ref="K225:L225"/>
    <mergeCell ref="F226:G226"/>
    <mergeCell ref="H226:I226"/>
    <mergeCell ref="O221:P223"/>
    <mergeCell ref="H222:I222"/>
    <mergeCell ref="K222:L222"/>
    <mergeCell ref="F223:G223"/>
    <mergeCell ref="H223:I223"/>
    <mergeCell ref="K223:L223"/>
    <mergeCell ref="F220:G220"/>
    <mergeCell ref="H220:I220"/>
    <mergeCell ref="J220:L220"/>
    <mergeCell ref="M220:N220"/>
    <mergeCell ref="O220:P220"/>
    <mergeCell ref="B221:B226"/>
    <mergeCell ref="E221:E223"/>
    <mergeCell ref="F221:G222"/>
    <mergeCell ref="H221:I221"/>
    <mergeCell ref="K221:L221"/>
    <mergeCell ref="P163:P164"/>
    <mergeCell ref="Q163:Q164"/>
    <mergeCell ref="R163:R164"/>
    <mergeCell ref="U163:U207"/>
    <mergeCell ref="S209:T209"/>
    <mergeCell ref="A210:U210"/>
    <mergeCell ref="J163:J164"/>
    <mergeCell ref="K163:K164"/>
    <mergeCell ref="L163:L164"/>
    <mergeCell ref="M163:M164"/>
    <mergeCell ref="N163:N164"/>
    <mergeCell ref="O163:O164"/>
    <mergeCell ref="C163:C207"/>
    <mergeCell ref="E163:E164"/>
    <mergeCell ref="F163:F164"/>
    <mergeCell ref="G163:G164"/>
    <mergeCell ref="H163:H164"/>
    <mergeCell ref="I163:I164"/>
    <mergeCell ref="M221:N223"/>
    <mergeCell ref="U131:U140"/>
    <mergeCell ref="B141:B151"/>
    <mergeCell ref="C141:C152"/>
    <mergeCell ref="U141:U152"/>
    <mergeCell ref="B153:B162"/>
    <mergeCell ref="C153:C162"/>
    <mergeCell ref="U153:U162"/>
    <mergeCell ref="U97:U119"/>
    <mergeCell ref="B101:B106"/>
    <mergeCell ref="B107:B109"/>
    <mergeCell ref="B110:B112"/>
    <mergeCell ref="B113:B118"/>
    <mergeCell ref="B120:B129"/>
    <mergeCell ref="C120:C129"/>
    <mergeCell ref="U120:U130"/>
    <mergeCell ref="A97:A162"/>
    <mergeCell ref="B97:B100"/>
    <mergeCell ref="C97:C117"/>
    <mergeCell ref="S97:T207"/>
    <mergeCell ref="B131:B139"/>
    <mergeCell ref="C131:C140"/>
    <mergeCell ref="A163:A208"/>
    <mergeCell ref="B163:B207"/>
    <mergeCell ref="H95:H96"/>
    <mergeCell ref="I95:I96"/>
    <mergeCell ref="J95:J96"/>
    <mergeCell ref="K95:L95"/>
    <mergeCell ref="M95:N95"/>
    <mergeCell ref="O95:P95"/>
    <mergeCell ref="A93:U93"/>
    <mergeCell ref="A94:A96"/>
    <mergeCell ref="B94:B96"/>
    <mergeCell ref="C94:C96"/>
    <mergeCell ref="E94:E96"/>
    <mergeCell ref="F94:F96"/>
    <mergeCell ref="G94:J94"/>
    <mergeCell ref="K94:T94"/>
    <mergeCell ref="U94:U96"/>
    <mergeCell ref="G95:G96"/>
    <mergeCell ref="Q95:R95"/>
    <mergeCell ref="S95:T95"/>
    <mergeCell ref="A91:U91"/>
    <mergeCell ref="A92:U92"/>
    <mergeCell ref="U24:U46"/>
    <mergeCell ref="B37:B46"/>
    <mergeCell ref="C46:D46"/>
    <mergeCell ref="A47:A69"/>
    <mergeCell ref="U47:U69"/>
    <mergeCell ref="B61:B69"/>
    <mergeCell ref="C69:D69"/>
    <mergeCell ref="B47:B57"/>
    <mergeCell ref="B59:B60"/>
    <mergeCell ref="B24:B36"/>
    <mergeCell ref="R88:T88"/>
    <mergeCell ref="R85:T85"/>
    <mergeCell ref="R7:T84"/>
    <mergeCell ref="A7:A23"/>
    <mergeCell ref="B7:B11"/>
    <mergeCell ref="U7:U23"/>
    <mergeCell ref="B12:B14"/>
    <mergeCell ref="B15:B19"/>
    <mergeCell ref="C23:D23"/>
    <mergeCell ref="A24:A46"/>
    <mergeCell ref="A70:A84"/>
    <mergeCell ref="B77:B84"/>
    <mergeCell ref="B20:B22"/>
    <mergeCell ref="U70:U76"/>
    <mergeCell ref="U77:U84"/>
    <mergeCell ref="A1:U1"/>
    <mergeCell ref="A2:U2"/>
    <mergeCell ref="A3:U3"/>
    <mergeCell ref="A4:A6"/>
    <mergeCell ref="B4:B6"/>
    <mergeCell ref="C4:C6"/>
    <mergeCell ref="D4:D6"/>
    <mergeCell ref="E4:E6"/>
    <mergeCell ref="F4:F6"/>
    <mergeCell ref="G4:J4"/>
    <mergeCell ref="K4:T4"/>
    <mergeCell ref="U4:U6"/>
    <mergeCell ref="G5:G6"/>
    <mergeCell ref="H5:H6"/>
    <mergeCell ref="I5:I6"/>
    <mergeCell ref="J5:J6"/>
    <mergeCell ref="K5:L5"/>
    <mergeCell ref="M5:N5"/>
    <mergeCell ref="O5:P5"/>
    <mergeCell ref="Q5:R5"/>
    <mergeCell ref="S5:T5"/>
  </mergeCells>
  <phoneticPr fontId="3" type="noConversion"/>
  <pageMargins left="0.73" right="0.41" top="0.53" bottom="0.3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2015-12-22T03:11:39Z</cp:lastPrinted>
  <dcterms:created xsi:type="dcterms:W3CDTF">2015-03-12T04:06:58Z</dcterms:created>
  <dcterms:modified xsi:type="dcterms:W3CDTF">2015-12-23T02:10:52Z</dcterms:modified>
</cp:coreProperties>
</file>