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605"/>
  </bookViews>
  <sheets>
    <sheet name="中医传统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119" i="1" l="1"/>
  <c r="P119" i="1"/>
  <c r="O119" i="1"/>
  <c r="N119" i="1"/>
  <c r="M119" i="1"/>
  <c r="L119" i="1"/>
  <c r="K119" i="1"/>
  <c r="J119" i="1"/>
  <c r="I119" i="1"/>
  <c r="F119" i="1"/>
  <c r="G117" i="1"/>
  <c r="G119" i="1" s="1"/>
  <c r="H115" i="1"/>
  <c r="H114" i="1"/>
  <c r="H113" i="1"/>
  <c r="H108" i="1"/>
  <c r="H107" i="1"/>
  <c r="Q106" i="1"/>
  <c r="P106" i="1"/>
  <c r="O106" i="1"/>
  <c r="N106" i="1"/>
  <c r="M106" i="1"/>
  <c r="L106" i="1"/>
  <c r="K106" i="1"/>
  <c r="J106" i="1"/>
  <c r="I106" i="1"/>
  <c r="F106" i="1"/>
  <c r="H105" i="1"/>
  <c r="G104" i="1"/>
  <c r="H103" i="1"/>
  <c r="H102" i="1"/>
  <c r="G100" i="1"/>
  <c r="H100" i="1" s="1"/>
  <c r="H99" i="1"/>
  <c r="G98" i="1"/>
  <c r="H98" i="1" s="1"/>
  <c r="H97" i="1"/>
  <c r="H96" i="1"/>
  <c r="H95" i="1"/>
  <c r="Q90" i="1"/>
  <c r="P90" i="1"/>
  <c r="O90" i="1"/>
  <c r="N90" i="1"/>
  <c r="M90" i="1"/>
  <c r="L90" i="1"/>
  <c r="K90" i="1"/>
  <c r="J90" i="1"/>
  <c r="I90" i="1"/>
  <c r="H90" i="1"/>
  <c r="F90" i="1"/>
  <c r="G89" i="1"/>
  <c r="G88" i="1"/>
  <c r="G78" i="1"/>
  <c r="G77" i="1"/>
  <c r="Q74" i="1"/>
  <c r="P74" i="1"/>
  <c r="O74" i="1"/>
  <c r="N74" i="1"/>
  <c r="M74" i="1"/>
  <c r="L74" i="1"/>
  <c r="K74" i="1"/>
  <c r="J74" i="1"/>
  <c r="I74" i="1"/>
  <c r="H74" i="1"/>
  <c r="G74" i="1"/>
  <c r="F74" i="1"/>
  <c r="T68" i="1"/>
  <c r="Q66" i="1"/>
  <c r="P66" i="1"/>
  <c r="O66" i="1"/>
  <c r="N66" i="1"/>
  <c r="M66" i="1"/>
  <c r="L66" i="1"/>
  <c r="K66" i="1"/>
  <c r="J66" i="1"/>
  <c r="I66" i="1"/>
  <c r="H66" i="1"/>
  <c r="F66" i="1"/>
  <c r="T61" i="1" s="1"/>
  <c r="G65" i="1"/>
  <c r="G62" i="1"/>
  <c r="G61" i="1"/>
  <c r="Q60" i="1"/>
  <c r="P60" i="1"/>
  <c r="O60" i="1"/>
  <c r="N60" i="1"/>
  <c r="M60" i="1"/>
  <c r="L60" i="1"/>
  <c r="K60" i="1"/>
  <c r="J60" i="1"/>
  <c r="I60" i="1"/>
  <c r="F60" i="1"/>
  <c r="H59" i="1"/>
  <c r="H57" i="1"/>
  <c r="H56" i="1"/>
  <c r="G55" i="1"/>
  <c r="G54" i="1"/>
  <c r="H54" i="1" s="1"/>
  <c r="G52" i="1"/>
  <c r="H52" i="1" s="1"/>
  <c r="H51" i="1"/>
  <c r="G48" i="1"/>
  <c r="H48" i="1" s="1"/>
  <c r="G47" i="1"/>
  <c r="H47" i="1" s="1"/>
  <c r="G46" i="1"/>
  <c r="H45" i="1"/>
  <c r="T44" i="1"/>
  <c r="H44" i="1"/>
  <c r="Q43" i="1"/>
  <c r="P43" i="1"/>
  <c r="O43" i="1"/>
  <c r="N43" i="1"/>
  <c r="M43" i="1"/>
  <c r="L43" i="1"/>
  <c r="K43" i="1"/>
  <c r="J43" i="1"/>
  <c r="I43" i="1"/>
  <c r="F43" i="1"/>
  <c r="T25" i="1" s="1"/>
  <c r="G42" i="1"/>
  <c r="H42" i="1" s="1"/>
  <c r="H41" i="1"/>
  <c r="H40" i="1"/>
  <c r="G38" i="1"/>
  <c r="H38" i="1" s="1"/>
  <c r="G37" i="1"/>
  <c r="H37" i="1" s="1"/>
  <c r="G35" i="1"/>
  <c r="G34" i="1"/>
  <c r="H34" i="1" s="1"/>
  <c r="G33" i="1"/>
  <c r="H33" i="1" s="1"/>
  <c r="H32" i="1"/>
  <c r="H31" i="1"/>
  <c r="G30" i="1"/>
  <c r="G29" i="1"/>
  <c r="H29" i="1" s="1"/>
  <c r="G28" i="1"/>
  <c r="H28" i="1" s="1"/>
  <c r="G27" i="1"/>
  <c r="H27" i="1" s="1"/>
  <c r="Q24" i="1"/>
  <c r="P24" i="1"/>
  <c r="O24" i="1"/>
  <c r="N24" i="1"/>
  <c r="M24" i="1"/>
  <c r="L24" i="1"/>
  <c r="K24" i="1"/>
  <c r="J24" i="1"/>
  <c r="H24" i="1"/>
  <c r="F24" i="1"/>
  <c r="T7" i="1" s="1"/>
  <c r="G22" i="1"/>
  <c r="I21" i="1"/>
  <c r="I24" i="1" s="1"/>
  <c r="G15" i="1"/>
  <c r="G14" i="1"/>
  <c r="G13" i="1"/>
  <c r="G12" i="1"/>
  <c r="G11" i="1"/>
  <c r="G10" i="1"/>
  <c r="G9" i="1"/>
  <c r="G8" i="1"/>
  <c r="G7" i="1"/>
  <c r="M67" i="1" l="1"/>
  <c r="M75" i="1" s="1"/>
  <c r="Q67" i="1"/>
  <c r="Q75" i="1" s="1"/>
  <c r="J67" i="1"/>
  <c r="J75" i="1" s="1"/>
  <c r="G66" i="1"/>
  <c r="K67" i="1"/>
  <c r="K75" i="1" s="1"/>
  <c r="O67" i="1"/>
  <c r="O75" i="1" s="1"/>
  <c r="G43" i="1"/>
  <c r="I67" i="1"/>
  <c r="I75" i="1" s="1"/>
  <c r="N67" i="1"/>
  <c r="N75" i="1" s="1"/>
  <c r="G24" i="1"/>
  <c r="F67" i="1"/>
  <c r="F75" i="1" s="1"/>
  <c r="F76" i="1" s="1"/>
  <c r="G76" i="1" s="1"/>
  <c r="L67" i="1"/>
  <c r="L75" i="1" s="1"/>
  <c r="G90" i="1"/>
  <c r="F120" i="1"/>
  <c r="P67" i="1"/>
  <c r="P75" i="1" s="1"/>
  <c r="G60" i="1"/>
  <c r="H43" i="1"/>
  <c r="H106" i="1"/>
  <c r="H46" i="1"/>
  <c r="H60" i="1" s="1"/>
  <c r="G106" i="1"/>
  <c r="H117" i="1"/>
  <c r="H119" i="1" s="1"/>
  <c r="G67" i="1" l="1"/>
  <c r="G75" i="1" s="1"/>
  <c r="H67" i="1"/>
  <c r="H75" i="1" s="1"/>
</calcChain>
</file>

<file path=xl/sharedStrings.xml><?xml version="1.0" encoding="utf-8"?>
<sst xmlns="http://schemas.openxmlformats.org/spreadsheetml/2006/main" count="355" uniqueCount="268">
  <si>
    <r>
      <rPr>
        <sz val="8"/>
        <rFont val="宋体"/>
        <family val="3"/>
        <charset val="134"/>
      </rPr>
      <t>附表一</t>
    </r>
  </si>
  <si>
    <r>
      <rPr>
        <sz val="8"/>
        <rFont val="宋体"/>
        <family val="3"/>
        <charset val="134"/>
      </rPr>
      <t>课程平台</t>
    </r>
  </si>
  <si>
    <r>
      <rPr>
        <sz val="8"/>
        <rFont val="宋体"/>
        <family val="3"/>
        <charset val="134"/>
      </rPr>
      <t>课程模块</t>
    </r>
  </si>
  <si>
    <r>
      <rPr>
        <sz val="8"/>
        <rFont val="宋体"/>
        <family val="3"/>
        <charset val="134"/>
      </rPr>
      <t>考试性质</t>
    </r>
  </si>
  <si>
    <r>
      <rPr>
        <sz val="8"/>
        <color indexed="8"/>
        <rFont val="宋体"/>
        <family val="3"/>
        <charset val="134"/>
      </rPr>
      <t>课程代码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</si>
  <si>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</si>
  <si>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</si>
  <si>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</si>
  <si>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</si>
  <si>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应修学分</t>
    </r>
  </si>
  <si>
    <r>
      <rPr>
        <sz val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</si>
  <si>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讲课</t>
    </r>
  </si>
  <si>
    <r>
      <rPr>
        <sz val="8"/>
        <rFont val="宋体"/>
        <family val="3"/>
        <charset val="134"/>
      </rPr>
      <t>实践</t>
    </r>
  </si>
  <si>
    <r>
      <rPr>
        <sz val="8"/>
        <rFont val="宋体"/>
        <family val="3"/>
        <charset val="134"/>
      </rPr>
      <t>自学、网络、翻转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</si>
  <si>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</si>
  <si>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</si>
  <si>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</si>
  <si>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</si>
  <si>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5</t>
    </r>
    <r>
      <rPr>
        <sz val="6"/>
        <rFont val="宋体"/>
        <family val="3"/>
        <charset val="134"/>
      </rPr>
      <t>学年</t>
    </r>
  </si>
  <si>
    <r>
      <rPr>
        <sz val="6"/>
        <rFont val="Times New Roman"/>
        <family val="1"/>
      </rPr>
      <t xml:space="preserve">8 </t>
    </r>
    <r>
      <rPr>
        <sz val="6"/>
        <rFont val="仿宋_GB2312"/>
        <family val="3"/>
        <charset val="134"/>
      </rPr>
      <t>学期</t>
    </r>
  </si>
  <si>
    <r>
      <rPr>
        <sz val="6"/>
        <rFont val="Times New Roman"/>
        <family val="1"/>
      </rPr>
      <t>9</t>
    </r>
    <r>
      <rPr>
        <sz val="6"/>
        <rFont val="仿宋_GB2312"/>
        <family val="3"/>
        <charset val="134"/>
      </rPr>
      <t>、</t>
    </r>
    <r>
      <rPr>
        <sz val="6"/>
        <rFont val="Times New Roman"/>
        <family val="1"/>
      </rPr>
      <t>10</t>
    </r>
    <r>
      <rPr>
        <sz val="6"/>
        <rFont val="仿宋_GB2312"/>
        <family val="3"/>
        <charset val="134"/>
      </rPr>
      <t>学期</t>
    </r>
  </si>
  <si>
    <r>
      <rPr>
        <sz val="8"/>
        <rFont val="宋体"/>
        <family val="3"/>
        <charset val="134"/>
      </rPr>
      <t>公
共
课</t>
    </r>
  </si>
  <si>
    <r>
      <rPr>
        <sz val="8"/>
        <rFont val="宋体"/>
        <family val="3"/>
        <charset val="134"/>
      </rPr>
      <t>人文社科与自然科学</t>
    </r>
  </si>
  <si>
    <t>BGXS01001</t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</si>
  <si>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</si>
  <si>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※</t>
    </r>
  </si>
  <si>
    <r>
      <rPr>
        <sz val="8"/>
        <rFont val="宋体"/>
        <family val="3"/>
        <charset val="134"/>
      </rPr>
      <t>毕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
</t>
    </r>
    <r>
      <rPr>
        <sz val="8"/>
        <rFont val="宋体"/>
        <family val="3"/>
        <charset val="134"/>
      </rPr>
      <t>习</t>
    </r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</si>
  <si>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</si>
  <si>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</si>
  <si>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</si>
  <si>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</si>
  <si>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★</t>
    </r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</si>
  <si>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</si>
  <si>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</si>
  <si>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</si>
  <si>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</si>
  <si>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</si>
  <si>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r>
      <rPr>
        <sz val="8"/>
        <rFont val="宋体"/>
        <family val="3"/>
        <charset val="134"/>
      </rPr>
      <t>医学伦理学</t>
    </r>
  </si>
  <si>
    <t>BG0606001</t>
  </si>
  <si>
    <r>
      <rPr>
        <sz val="8"/>
        <rFont val="宋体"/>
        <family val="3"/>
        <charset val="134"/>
      </rPr>
      <t>医患沟通</t>
    </r>
  </si>
  <si>
    <t>BG0603005</t>
  </si>
  <si>
    <r>
      <rPr>
        <sz val="8"/>
        <rFont val="宋体"/>
        <family val="3"/>
        <charset val="134"/>
      </rPr>
      <t>卫生法学</t>
    </r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</si>
  <si>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</si>
  <si>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</si>
  <si>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</si>
  <si>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一）</t>
    </r>
  </si>
  <si>
    <t>BG0801002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</si>
  <si>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二）</t>
    </r>
  </si>
  <si>
    <t>AQJY100001</t>
  </si>
  <si>
    <r>
      <rPr>
        <sz val="8"/>
        <rFont val="宋体"/>
        <family val="3"/>
        <charset val="134"/>
      </rPr>
      <t>安全教育</t>
    </r>
  </si>
  <si>
    <t>JY0101001</t>
  </si>
  <si>
    <r>
      <rPr>
        <sz val="8"/>
        <rFont val="宋体"/>
        <family val="3"/>
        <charset val="134"/>
      </rPr>
      <t>就业指导</t>
    </r>
  </si>
  <si>
    <t>CQJY100001</t>
  </si>
  <si>
    <r>
      <rPr>
        <sz val="8"/>
        <rFont val="宋体"/>
        <family val="3"/>
        <charset val="134"/>
      </rPr>
      <t>创业教育</t>
    </r>
  </si>
  <si>
    <t>BG0901001</t>
  </si>
  <si>
    <r>
      <rPr>
        <sz val="8"/>
        <rFont val="宋体"/>
        <family val="3"/>
        <charset val="134"/>
      </rPr>
      <t>计算机应用基础</t>
    </r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</si>
  <si>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</si>
  <si>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</si>
  <si>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</si>
  <si>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r>
      <rPr>
        <sz val="8"/>
        <rFont val="宋体"/>
        <family val="3"/>
        <charset val="134"/>
      </rPr>
      <t>大学英语（二）</t>
    </r>
  </si>
  <si>
    <r>
      <rPr>
        <sz val="8"/>
        <rFont val="宋体"/>
        <family val="3"/>
        <charset val="134"/>
      </rPr>
      <t>专业基础课</t>
    </r>
  </si>
  <si>
    <t>BZ0301012</t>
  </si>
  <si>
    <t>BJ0105008</t>
  </si>
  <si>
    <r>
      <rPr>
        <sz val="8"/>
        <rFont val="宋体"/>
        <family val="3"/>
        <charset val="134"/>
      </rPr>
      <t>医古文</t>
    </r>
  </si>
  <si>
    <t>BJ0101001</t>
  </si>
  <si>
    <r>
      <rPr>
        <sz val="8"/>
        <rFont val="宋体"/>
        <family val="3"/>
        <charset val="134"/>
      </rPr>
      <t>中医基础理论</t>
    </r>
  </si>
  <si>
    <t>BJ0102001</t>
  </si>
  <si>
    <r>
      <rPr>
        <sz val="8"/>
        <rFont val="宋体"/>
        <family val="3"/>
        <charset val="134"/>
      </rPr>
      <t>中医诊断学</t>
    </r>
  </si>
  <si>
    <t>BJ0207001</t>
  </si>
  <si>
    <r>
      <rPr>
        <sz val="8"/>
        <rFont val="宋体"/>
        <family val="3"/>
        <charset val="134"/>
      </rPr>
      <t>中药学</t>
    </r>
  </si>
  <si>
    <t>BJ0103001</t>
  </si>
  <si>
    <t>BJ0101004</t>
  </si>
  <si>
    <r>
      <rPr>
        <sz val="8"/>
        <rFont val="宋体"/>
        <family val="3"/>
        <charset val="134"/>
      </rPr>
      <t>内经选读</t>
    </r>
  </si>
  <si>
    <t>BJ0104002</t>
  </si>
  <si>
    <t>BJ0104005</t>
  </si>
  <si>
    <r>
      <rPr>
        <sz val="8"/>
        <rFont val="宋体"/>
        <family val="3"/>
        <charset val="134"/>
      </rPr>
      <t>金匮要略</t>
    </r>
  </si>
  <si>
    <t>BJ0104004</t>
  </si>
  <si>
    <r>
      <rPr>
        <sz val="8"/>
        <rFont val="宋体"/>
        <family val="3"/>
        <charset val="134"/>
      </rPr>
      <t>温病学</t>
    </r>
  </si>
  <si>
    <t>BJ0104007</t>
  </si>
  <si>
    <r>
      <rPr>
        <sz val="8"/>
        <rFont val="宋体"/>
        <family val="3"/>
        <charset val="134"/>
      </rPr>
      <t>中医各家学说</t>
    </r>
  </si>
  <si>
    <t>BJ0107001</t>
  </si>
  <si>
    <t>BJ0108001</t>
  </si>
  <si>
    <t>BJ0109001</t>
  </si>
  <si>
    <t>BJ0110002</t>
  </si>
  <si>
    <t>BJ0111012</t>
  </si>
  <si>
    <t>BJ0311003</t>
  </si>
  <si>
    <t>BJ0212012</t>
  </si>
  <si>
    <r>
      <rPr>
        <sz val="8"/>
        <rFont val="宋体"/>
        <family val="3"/>
        <charset val="134"/>
      </rPr>
      <t>药理学</t>
    </r>
  </si>
  <si>
    <r>
      <rPr>
        <sz val="8"/>
        <rFont val="宋体"/>
        <family val="3"/>
        <charset val="134"/>
      </rPr>
      <t>专业课</t>
    </r>
  </si>
  <si>
    <t>BZ0301007</t>
  </si>
  <si>
    <t>BZ0303004</t>
  </si>
  <si>
    <t>BZ0304001</t>
  </si>
  <si>
    <t>BZ0305002</t>
  </si>
  <si>
    <t>BZ0301010</t>
  </si>
  <si>
    <r>
      <rPr>
        <sz val="8"/>
        <rFont val="宋体"/>
        <family val="3"/>
        <charset val="134"/>
      </rPr>
      <t>中医儿科学</t>
    </r>
  </si>
  <si>
    <r>
      <rPr>
        <sz val="8"/>
        <rFont val="宋体"/>
        <family val="3"/>
        <charset val="134"/>
      </rPr>
      <t>四大经典临床应用</t>
    </r>
  </si>
  <si>
    <t>BZ0307007</t>
  </si>
  <si>
    <r>
      <rPr>
        <sz val="8"/>
        <rFont val="宋体"/>
        <family val="3"/>
        <charset val="134"/>
      </rPr>
      <t>针灸学</t>
    </r>
  </si>
  <si>
    <r>
      <rPr>
        <sz val="8"/>
        <rFont val="宋体"/>
        <family val="3"/>
        <charset val="134"/>
      </rPr>
      <t>诊断学</t>
    </r>
  </si>
  <si>
    <r>
      <rPr>
        <sz val="8"/>
        <rFont val="宋体"/>
        <family val="3"/>
        <charset val="134"/>
      </rPr>
      <t>内科学</t>
    </r>
  </si>
  <si>
    <r>
      <rPr>
        <sz val="8"/>
        <rFont val="宋体"/>
        <family val="3"/>
        <charset val="134"/>
      </rPr>
      <t>外科学</t>
    </r>
  </si>
  <si>
    <t>BZ0302013</t>
  </si>
  <si>
    <r>
      <rPr>
        <sz val="8"/>
        <rFont val="宋体"/>
        <family val="3"/>
        <charset val="134"/>
      </rPr>
      <t>预防医学</t>
    </r>
  </si>
  <si>
    <r>
      <rPr>
        <sz val="8"/>
        <rFont val="宋体"/>
        <family val="3"/>
        <charset val="134"/>
      </rPr>
      <t>实践课</t>
    </r>
  </si>
  <si>
    <t>01sy1</t>
  </si>
  <si>
    <t>01sy2</t>
  </si>
  <si>
    <t>01sy3</t>
  </si>
  <si>
    <t>01sy4</t>
  </si>
  <si>
    <t>01sy5</t>
  </si>
  <si>
    <t>BGJS01001</t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</si>
  <si>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</si>
  <si>
    <t>F0009005</t>
  </si>
  <si>
    <t>F0009006</t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</si>
  <si>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</si>
  <si>
    <t>BYSX001</t>
  </si>
  <si>
    <t>D2DK0001</t>
  </si>
  <si>
    <r>
      <rPr>
        <sz val="8"/>
        <rFont val="宋体"/>
        <family val="3"/>
        <charset val="134"/>
      </rPr>
      <t>附表二</t>
    </r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</si>
  <si>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中医学（传统中医方向）</t>
    </r>
    <r>
      <rPr>
        <b/>
        <sz val="10"/>
        <rFont val="宋体"/>
        <family val="3"/>
        <charset val="134"/>
      </rPr>
      <t>专业（学制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年）本科指导性教学进程（限制性选修课部分）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</si>
  <si>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</si>
  <si>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至少修够</t>
    </r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</si>
  <si>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</si>
  <si>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公共体育（三）</t>
    </r>
  </si>
  <si>
    <r>
      <rPr>
        <sz val="8"/>
        <rFont val="宋体"/>
        <family val="3"/>
        <charset val="134"/>
      </rPr>
      <t>公共体育（四）</t>
    </r>
  </si>
  <si>
    <r>
      <rPr>
        <sz val="8"/>
        <rFont val="宋体"/>
        <family val="3"/>
        <charset val="134"/>
      </rPr>
      <t>大学英语（三）</t>
    </r>
  </si>
  <si>
    <r>
      <rPr>
        <sz val="8"/>
        <rFont val="宋体"/>
        <family val="3"/>
        <charset val="134"/>
      </rPr>
      <t>大学英语（四）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</si>
  <si>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</si>
  <si>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合计</t>
    </r>
  </si>
  <si>
    <t>XJ0105002</t>
  </si>
  <si>
    <r>
      <rPr>
        <sz val="8"/>
        <rFont val="宋体"/>
        <family val="3"/>
        <charset val="134"/>
      </rPr>
      <t>中国医学史</t>
    </r>
  </si>
  <si>
    <t>XJ0207001</t>
  </si>
  <si>
    <r>
      <rPr>
        <sz val="8"/>
        <rFont val="宋体"/>
        <family val="3"/>
        <charset val="134"/>
      </rPr>
      <t>广西常见中草药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含中药饮片识别）</t>
    </r>
  </si>
  <si>
    <t>XJ0101002</t>
  </si>
  <si>
    <r>
      <rPr>
        <sz val="8"/>
        <rFont val="宋体"/>
        <family val="3"/>
        <charset val="134"/>
      </rPr>
      <t>难经选读</t>
    </r>
  </si>
  <si>
    <t>XJ0105003</t>
  </si>
  <si>
    <r>
      <rPr>
        <sz val="8"/>
        <rFont val="宋体"/>
        <family val="3"/>
        <charset val="134"/>
      </rPr>
      <t>古医籍阅读训练</t>
    </r>
  </si>
  <si>
    <t>XJ0101003</t>
  </si>
  <si>
    <r>
      <rPr>
        <sz val="8"/>
        <rFont val="宋体"/>
        <family val="3"/>
        <charset val="134"/>
      </rPr>
      <t>古代天文历法及气象学</t>
    </r>
  </si>
  <si>
    <t>XJ0102007</t>
  </si>
  <si>
    <r>
      <rPr>
        <sz val="8"/>
        <rFont val="宋体"/>
        <family val="3"/>
        <charset val="134"/>
      </rPr>
      <t>中医症状鉴别诊断</t>
    </r>
  </si>
  <si>
    <t>XJ0105008</t>
  </si>
  <si>
    <r>
      <rPr>
        <sz val="8"/>
        <rFont val="宋体"/>
        <family val="3"/>
        <charset val="134"/>
      </rPr>
      <t>易学基础</t>
    </r>
  </si>
  <si>
    <t>XJ0102001</t>
  </si>
  <si>
    <r>
      <rPr>
        <sz val="8"/>
        <rFont val="宋体"/>
        <family val="3"/>
        <charset val="134"/>
      </rPr>
      <t>医学心理学</t>
    </r>
  </si>
  <si>
    <t>XJ0107002</t>
  </si>
  <si>
    <r>
      <rPr>
        <sz val="8"/>
        <rFont val="宋体"/>
        <family val="3"/>
        <charset val="134"/>
      </rPr>
      <t>局部解剖学</t>
    </r>
  </si>
  <si>
    <t>XJ0112003</t>
  </si>
  <si>
    <r>
      <rPr>
        <sz val="8"/>
        <rFont val="宋体"/>
        <family val="3"/>
        <charset val="134"/>
      </rPr>
      <t>人体寄生虫学</t>
    </r>
  </si>
  <si>
    <t>XJ0410003</t>
  </si>
  <si>
    <r>
      <rPr>
        <sz val="8"/>
        <rFont val="宋体"/>
        <family val="3"/>
        <charset val="134"/>
      </rPr>
      <t>病理生理学</t>
    </r>
  </si>
  <si>
    <r>
      <rPr>
        <sz val="8"/>
        <rFont val="宋体"/>
        <family val="3"/>
        <charset val="134"/>
      </rPr>
      <t>医学影像学</t>
    </r>
  </si>
  <si>
    <t>XJ0605004</t>
  </si>
  <si>
    <r>
      <rPr>
        <sz val="8"/>
        <rFont val="宋体"/>
        <family val="3"/>
        <charset val="134"/>
      </rPr>
      <t>社会医学</t>
    </r>
  </si>
  <si>
    <t>XJ0106002</t>
  </si>
  <si>
    <r>
      <rPr>
        <sz val="8"/>
        <rFont val="宋体"/>
        <family val="3"/>
        <charset val="134"/>
      </rPr>
      <t>医学信息检索</t>
    </r>
  </si>
  <si>
    <r>
      <rPr>
        <sz val="8"/>
        <rFont val="宋体"/>
        <family val="3"/>
        <charset val="134"/>
      </rPr>
      <t>医学统计学和科研方法</t>
    </r>
  </si>
  <si>
    <r>
      <rPr>
        <sz val="8"/>
        <rFont val="宋体"/>
        <family val="3"/>
        <charset val="134"/>
      </rPr>
      <t>小计</t>
    </r>
  </si>
  <si>
    <t>XZ1301004</t>
  </si>
  <si>
    <r>
      <rPr>
        <sz val="8"/>
        <rFont val="宋体"/>
        <family val="3"/>
        <charset val="134"/>
      </rPr>
      <t>壮医药学概论</t>
    </r>
  </si>
  <si>
    <r>
      <rPr>
        <sz val="8"/>
        <rFont val="宋体"/>
        <family val="3"/>
        <charset val="134"/>
      </rPr>
      <t>中医养生康复</t>
    </r>
  </si>
  <si>
    <t>XZ1301001</t>
  </si>
  <si>
    <r>
      <rPr>
        <sz val="8"/>
        <rFont val="宋体"/>
        <family val="3"/>
        <charset val="134"/>
      </rPr>
      <t>壮医药线点灸</t>
    </r>
  </si>
  <si>
    <t>XZ0217002</t>
  </si>
  <si>
    <r>
      <rPr>
        <sz val="8"/>
        <rFont val="宋体"/>
        <family val="3"/>
        <charset val="134"/>
      </rPr>
      <t>临床中药炮制学</t>
    </r>
  </si>
  <si>
    <t>XZ0315001</t>
  </si>
  <si>
    <r>
      <rPr>
        <sz val="8"/>
        <rFont val="宋体"/>
        <family val="3"/>
        <charset val="134"/>
      </rPr>
      <t>络病学</t>
    </r>
  </si>
  <si>
    <t>XZ0403006</t>
  </si>
  <si>
    <r>
      <rPr>
        <sz val="8"/>
        <rFont val="宋体"/>
        <family val="3"/>
        <charset val="134"/>
      </rPr>
      <t>韦氏整脊手法</t>
    </r>
  </si>
  <si>
    <t>XZ0302016</t>
  </si>
  <si>
    <r>
      <rPr>
        <sz val="8"/>
        <rFont val="宋体"/>
        <family val="3"/>
        <charset val="134"/>
      </rPr>
      <t>循证医学</t>
    </r>
  </si>
  <si>
    <t>XZ0312002</t>
  </si>
  <si>
    <r>
      <rPr>
        <sz val="8"/>
        <rFont val="宋体"/>
        <family val="3"/>
        <charset val="134"/>
      </rPr>
      <t>临床心电图学</t>
    </r>
  </si>
  <si>
    <t>XZ0104005</t>
  </si>
  <si>
    <r>
      <rPr>
        <sz val="8"/>
        <rFont val="宋体"/>
        <family val="3"/>
        <charset val="134"/>
      </rPr>
      <t>性医学</t>
    </r>
  </si>
  <si>
    <r>
      <rPr>
        <sz val="8"/>
        <rFont val="宋体"/>
        <family val="3"/>
        <charset val="134"/>
      </rPr>
      <t>全科医学</t>
    </r>
  </si>
  <si>
    <t>XZ0309001</t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</si>
  <si>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中医学（传统中医方向）专业（学制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</t>
    </r>
    <r>
      <rPr>
        <b/>
        <sz val="10"/>
        <rFont val="宋体"/>
        <family val="3"/>
        <charset val="134"/>
      </rPr>
      <t>本科指导性教学进程（必修课部分）</t>
    </r>
  </si>
  <si>
    <r>
      <rPr>
        <sz val="8"/>
        <color indexed="8"/>
        <rFont val="宋体"/>
        <family val="3"/>
        <charset val="134"/>
      </rPr>
      <t>★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</si>
  <si>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17</t>
    </r>
    <r>
      <rPr>
        <sz val="8"/>
        <color indexed="8"/>
        <rFont val="宋体"/>
        <family val="3"/>
        <charset val="134"/>
      </rPr>
      <t>门</t>
    </r>
  </si>
  <si>
    <r>
      <rPr>
        <sz val="8"/>
        <color indexed="8"/>
        <rFont val="宋体"/>
        <family val="3"/>
        <charset val="134"/>
      </rPr>
      <t>小计</t>
    </r>
  </si>
  <si>
    <r>
      <rPr>
        <sz val="8"/>
        <color indexed="8"/>
        <rFont val="宋体"/>
        <family val="3"/>
        <charset val="134"/>
      </rPr>
      <t>中医学导论</t>
    </r>
  </si>
  <si>
    <r>
      <rPr>
        <sz val="8"/>
        <color indexed="8"/>
        <rFont val="宋体"/>
        <family val="3"/>
        <charset val="134"/>
      </rPr>
      <t>方剂学</t>
    </r>
  </si>
  <si>
    <r>
      <rPr>
        <sz val="8"/>
        <color indexed="8"/>
        <rFont val="宋体"/>
        <family val="3"/>
        <charset val="134"/>
      </rPr>
      <t>人体系统解剖学</t>
    </r>
  </si>
  <si>
    <r>
      <rPr>
        <sz val="8"/>
        <color indexed="8"/>
        <rFont val="宋体"/>
        <family val="3"/>
        <charset val="134"/>
      </rPr>
      <t>组织学与胚胎学</t>
    </r>
  </si>
  <si>
    <r>
      <rPr>
        <sz val="8"/>
        <color indexed="8"/>
        <rFont val="宋体"/>
        <family val="3"/>
        <charset val="134"/>
      </rPr>
      <t>生理学</t>
    </r>
  </si>
  <si>
    <r>
      <rPr>
        <sz val="8"/>
        <color indexed="8"/>
        <rFont val="宋体"/>
        <family val="3"/>
        <charset val="134"/>
      </rPr>
      <t>生物化学</t>
    </r>
  </si>
  <si>
    <r>
      <rPr>
        <sz val="8"/>
        <color indexed="8"/>
        <rFont val="宋体"/>
        <family val="3"/>
        <charset val="134"/>
      </rPr>
      <t>医学免疫学与病原生物学</t>
    </r>
  </si>
  <si>
    <r>
      <rPr>
        <sz val="8"/>
        <color indexed="8"/>
        <rFont val="宋体"/>
        <family val="3"/>
        <charset val="134"/>
      </rPr>
      <t>病理学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</si>
  <si>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18</t>
    </r>
    <r>
      <rPr>
        <sz val="8"/>
        <color indexed="8"/>
        <rFont val="宋体"/>
        <family val="3"/>
        <charset val="134"/>
      </rPr>
      <t>门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</si>
  <si>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</si>
  <si>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</si>
  <si>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r>
      <rPr>
        <sz val="8"/>
        <color indexed="8"/>
        <rFont val="宋体"/>
        <family val="3"/>
        <charset val="134"/>
      </rPr>
      <t>中医外科学</t>
    </r>
  </si>
  <si>
    <r>
      <rPr>
        <sz val="8"/>
        <color indexed="8"/>
        <rFont val="宋体"/>
        <family val="3"/>
        <charset val="134"/>
      </rPr>
      <t>中医骨伤科学</t>
    </r>
  </si>
  <si>
    <r>
      <rPr>
        <sz val="8"/>
        <color indexed="8"/>
        <rFont val="宋体"/>
        <family val="3"/>
        <charset val="134"/>
      </rPr>
      <t>中医妇科学</t>
    </r>
  </si>
  <si>
    <r>
      <rPr>
        <sz val="8"/>
        <color indexed="8"/>
        <rFont val="宋体"/>
        <family val="3"/>
        <charset val="134"/>
      </rPr>
      <t>推拿学</t>
    </r>
  </si>
  <si>
    <t>BZ0302005</t>
    <phoneticPr fontId="15" type="noConversion"/>
  </si>
  <si>
    <t>BZ0302007</t>
    <phoneticPr fontId="15" type="noConversion"/>
  </si>
  <si>
    <t>BZ0303013</t>
    <phoneticPr fontId="15" type="noConversion"/>
  </si>
  <si>
    <r>
      <rPr>
        <sz val="8"/>
        <color indexed="8"/>
        <rFont val="宋体"/>
        <family val="3"/>
        <charset val="134"/>
      </rPr>
      <t>急诊与灾难医学</t>
    </r>
  </si>
  <si>
    <r>
      <rPr>
        <sz val="8"/>
        <color indexed="8"/>
        <rFont val="宋体"/>
        <family val="3"/>
        <charset val="134"/>
      </rPr>
      <t>传染病学</t>
    </r>
  </si>
  <si>
    <t>BZ0305007</t>
    <phoneticPr fontId="15" type="noConversion"/>
  </si>
  <si>
    <r>
      <rPr>
        <sz val="8"/>
        <color indexed="8"/>
        <rFont val="宋体"/>
        <family val="3"/>
        <charset val="134"/>
      </rPr>
      <t>妇产科学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</si>
  <si>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 xml:space="preserve"> 16</t>
    </r>
    <r>
      <rPr>
        <sz val="8"/>
        <color indexed="8"/>
        <rFont val="宋体"/>
        <family val="3"/>
        <charset val="134"/>
      </rPr>
      <t>门</t>
    </r>
    <phoneticPr fontId="15" type="noConversion"/>
  </si>
  <si>
    <r>
      <rPr>
        <sz val="8"/>
        <color indexed="8"/>
        <rFont val="宋体"/>
        <family val="3"/>
        <charset val="134"/>
      </rPr>
      <t>课内实验</t>
    </r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</si>
  <si>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（药理）</t>
    </r>
  </si>
  <si>
    <r>
      <rPr>
        <sz val="8"/>
        <color indexed="8"/>
        <rFont val="宋体"/>
        <family val="3"/>
        <charset val="134"/>
      </rPr>
      <t>课内合计</t>
    </r>
  </si>
  <si>
    <r>
      <rPr>
        <sz val="8"/>
        <color indexed="8"/>
        <rFont val="宋体"/>
        <family val="3"/>
        <charset val="134"/>
      </rPr>
      <t>见习实习</t>
    </r>
  </si>
  <si>
    <r>
      <rPr>
        <sz val="8"/>
        <color indexed="8"/>
        <rFont val="宋体"/>
        <family val="3"/>
        <charset val="134"/>
      </rPr>
      <t>军事理论与技能</t>
    </r>
  </si>
  <si>
    <r>
      <rPr>
        <sz val="8"/>
        <color indexed="8"/>
        <rFont val="宋体"/>
        <family val="3"/>
        <charset val="134"/>
      </rPr>
      <t>临床课程见习</t>
    </r>
  </si>
  <si>
    <r>
      <t>7</t>
    </r>
    <r>
      <rPr>
        <sz val="8"/>
        <rFont val="宋体"/>
        <family val="3"/>
        <charset val="134"/>
      </rPr>
      <t>周</t>
    </r>
    <phoneticPr fontId="15" type="noConversion"/>
  </si>
  <si>
    <r>
      <t>1</t>
    </r>
    <r>
      <rPr>
        <sz val="8"/>
        <rFont val="宋体"/>
        <family val="3"/>
        <charset val="134"/>
      </rPr>
      <t>周</t>
    </r>
    <phoneticPr fontId="15" type="noConversion"/>
  </si>
  <si>
    <r>
      <t>3</t>
    </r>
    <r>
      <rPr>
        <sz val="8"/>
        <rFont val="宋体"/>
        <family val="3"/>
        <charset val="134"/>
      </rPr>
      <t>周</t>
    </r>
    <phoneticPr fontId="15" type="noConversion"/>
  </si>
  <si>
    <r>
      <rPr>
        <sz val="8"/>
        <color indexed="8"/>
        <rFont val="宋体"/>
        <family val="3"/>
        <charset val="134"/>
      </rPr>
      <t>暑期见习</t>
    </r>
  </si>
  <si>
    <r>
      <rPr>
        <sz val="8"/>
        <color indexed="8"/>
        <rFont val="Times New Roman"/>
        <family val="1"/>
      </rPr>
      <t>5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</si>
  <si>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</si>
  <si>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</si>
  <si>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岗前培训</t>
    </r>
  </si>
  <si>
    <r>
      <t>1</t>
    </r>
    <r>
      <rPr>
        <vertAlign val="superscript"/>
        <sz val="8"/>
        <color indexed="8"/>
        <rFont val="Times New Roman"/>
        <family val="1"/>
      </rPr>
      <t>*</t>
    </r>
    <phoneticPr fontId="15" type="noConversion"/>
  </si>
  <si>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</si>
  <si>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毕业实习</t>
    </r>
  </si>
  <si>
    <r>
      <rPr>
        <sz val="8"/>
        <color indexed="8"/>
        <rFont val="宋体"/>
        <family val="3"/>
        <charset val="134"/>
      </rPr>
      <t>必修课</t>
    </r>
  </si>
  <si>
    <r>
      <rPr>
        <sz val="8"/>
        <color indexed="8"/>
        <rFont val="宋体"/>
        <family val="3"/>
        <charset val="134"/>
      </rPr>
      <t>选修课</t>
    </r>
  </si>
  <si>
    <r>
      <rPr>
        <sz val="8"/>
        <color indexed="8"/>
        <rFont val="宋体"/>
        <family val="3"/>
        <charset val="134"/>
      </rPr>
      <t>限制性选修课</t>
    </r>
  </si>
  <si>
    <r>
      <rPr>
        <sz val="7.5"/>
        <color indexed="8"/>
        <rFont val="宋体"/>
        <family val="3"/>
        <charset val="134"/>
      </rPr>
      <t>公共选修课（含网络课程）</t>
    </r>
  </si>
  <si>
    <r>
      <rPr>
        <sz val="8"/>
        <color indexed="8"/>
        <rFont val="宋体"/>
        <family val="3"/>
        <charset val="134"/>
      </rPr>
      <t>第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课堂</t>
    </r>
  </si>
  <si>
    <r>
      <rPr>
        <sz val="8"/>
        <color indexed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</si>
  <si>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15</t>
    </r>
    <r>
      <rPr>
        <sz val="8"/>
        <rFont val="宋体"/>
        <family val="3"/>
        <charset val="134"/>
      </rPr>
      <t>门</t>
    </r>
    <phoneticPr fontId="15" type="noConversion"/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</si>
  <si>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12</t>
    </r>
    <r>
      <rPr>
        <sz val="8"/>
        <rFont val="宋体"/>
        <family val="3"/>
        <charset val="134"/>
      </rPr>
      <t>门</t>
    </r>
    <phoneticPr fontId="15" type="noConversion"/>
  </si>
  <si>
    <t>转段考试</t>
  </si>
  <si>
    <t>伤寒论</t>
    <phoneticPr fontId="15" type="noConversion"/>
  </si>
  <si>
    <r>
      <rPr>
        <sz val="9"/>
        <rFont val="宋体"/>
        <family val="3"/>
        <charset val="134"/>
      </rPr>
      <t>注：限选课至少修够</t>
    </r>
    <r>
      <rPr>
        <sz val="9"/>
        <rFont val="Times New Roman"/>
        <family val="1"/>
      </rPr>
      <t>37</t>
    </r>
    <r>
      <rPr>
        <sz val="9"/>
        <rFont val="宋体"/>
        <family val="3"/>
        <charset val="134"/>
      </rPr>
      <t>学分</t>
    </r>
    <phoneticPr fontId="15" type="noConversion"/>
  </si>
  <si>
    <t>临床医学</t>
    <phoneticPr fontId="15" type="noConversion"/>
  </si>
  <si>
    <t>中医</t>
    <phoneticPr fontId="15" type="noConversion"/>
  </si>
  <si>
    <t>BZ0102011</t>
    <phoneticPr fontId="15" type="noConversion"/>
  </si>
  <si>
    <t>BZ0317001</t>
    <phoneticPr fontId="15" type="noConversion"/>
  </si>
  <si>
    <t>BZ0112005</t>
    <phoneticPr fontId="15" type="noConversion"/>
  </si>
  <si>
    <t>XJ0112022</t>
    <phoneticPr fontId="15" type="noConversion"/>
  </si>
  <si>
    <t>XZ0301013</t>
    <phoneticPr fontId="15" type="noConversion"/>
  </si>
  <si>
    <t>XZ0301002</t>
    <phoneticPr fontId="15" type="noConversion"/>
  </si>
  <si>
    <t>F0009010</t>
    <phoneticPr fontId="15" type="noConversion"/>
  </si>
  <si>
    <t>F0009011</t>
    <phoneticPr fontId="15" type="noConversion"/>
  </si>
  <si>
    <t>XG0801003</t>
    <phoneticPr fontId="15" type="noConversion"/>
  </si>
  <si>
    <t>XG0801004</t>
    <phoneticPr fontId="15" type="noConversion"/>
  </si>
  <si>
    <t>XG0701003</t>
    <phoneticPr fontId="15" type="noConversion"/>
  </si>
  <si>
    <t>XG0701004</t>
    <phoneticPr fontId="15" type="noConversion"/>
  </si>
  <si>
    <t>XJ0312001</t>
    <phoneticPr fontId="15" type="noConversion"/>
  </si>
  <si>
    <r>
      <rPr>
        <sz val="8"/>
        <color indexed="8"/>
        <rFont val="宋体"/>
        <family val="3"/>
        <charset val="134"/>
      </rPr>
      <t>修订时间：</t>
    </r>
    <r>
      <rPr>
        <sz val="8"/>
        <color indexed="8"/>
        <rFont val="Times New Roman"/>
        <family val="1"/>
      </rPr>
      <t>2014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15" type="noConversion"/>
  </si>
  <si>
    <t>BZ0308012</t>
    <phoneticPr fontId="15" type="noConversion"/>
  </si>
  <si>
    <r>
      <rPr>
        <sz val="8"/>
        <color indexed="8"/>
        <rFont val="宋体"/>
        <family val="3"/>
        <charset val="134"/>
      </rPr>
      <t>修订时间</t>
    </r>
    <r>
      <rPr>
        <sz val="8"/>
        <color indexed="8"/>
        <rFont val="Times New Roman"/>
        <family val="1"/>
      </rPr>
      <t>:2014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15" type="noConversion"/>
  </si>
  <si>
    <r>
      <rPr>
        <sz val="7"/>
        <rFont val="宋体"/>
        <family val="3"/>
        <charset val="134"/>
      </rPr>
      <t>中西医眼、耳鼻喉、口腔科学</t>
    </r>
  </si>
  <si>
    <r>
      <rPr>
        <sz val="5"/>
        <rFont val="宋体"/>
        <family val="3"/>
        <charset val="134"/>
      </rPr>
      <t>第</t>
    </r>
    <r>
      <rPr>
        <sz val="5"/>
        <rFont val="Times New Roman"/>
        <family val="1"/>
      </rPr>
      <t>5</t>
    </r>
    <r>
      <rPr>
        <sz val="5"/>
        <rFont val="宋体"/>
        <family val="3"/>
        <charset val="134"/>
      </rPr>
      <t>学年</t>
    </r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</si>
  <si>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</si>
  <si>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</si>
  <si>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</si>
  <si>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</si>
  <si>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</si>
  <si>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</si>
  <si>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5" type="noConversion"/>
  </si>
  <si>
    <t>专业课</t>
  </si>
  <si>
    <t>专业课</t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</si>
  <si>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（医古文、医学史、中基）</t>
    </r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</si>
  <si>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（中诊、解剖、组胚）</t>
    </r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</si>
  <si>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3</t>
    </r>
    <r>
      <rPr>
        <sz val="8"/>
        <color indexed="8"/>
        <rFont val="宋体"/>
        <family val="3"/>
        <charset val="134"/>
      </rPr>
      <t>（生理、生化、免疫）</t>
    </r>
    <phoneticPr fontId="15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</si>
  <si>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（病理、诊断）</t>
    </r>
    <phoneticPr fontId="15" type="noConversion"/>
  </si>
  <si>
    <t>69*</t>
    <phoneticPr fontId="15" type="noConversion"/>
  </si>
  <si>
    <r>
      <t>69</t>
    </r>
    <r>
      <rPr>
        <sz val="8"/>
        <color indexed="8"/>
        <rFont val="宋体"/>
        <family val="3"/>
        <charset val="134"/>
      </rPr>
      <t>周</t>
    </r>
    <phoneticPr fontId="15" type="noConversion"/>
  </si>
  <si>
    <t>*</t>
    <phoneticPr fontId="15" type="noConversion"/>
  </si>
  <si>
    <t>XZ1301011</t>
    <phoneticPr fontId="15" type="noConversion"/>
  </si>
  <si>
    <t>壮医特色疗法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</si>
</sst>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30">
    <font>
      <sz val="11"/>
      <color theme="1"/>
      <name val="宋体"/>
      <family val="2"/>
      <charset val="134"/>
      <scheme val="minor"/>
    </font>
    <font>
      <sz val="8"/>
      <name val="Times New Roman"/>
      <family val="1"/>
    </font>
    <font>
      <sz val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6"/>
      <name val="Times New Roman"/>
      <family val="1"/>
    </font>
    <font>
      <sz val="6"/>
      <name val="宋体"/>
      <family val="3"/>
      <charset val="134"/>
    </font>
    <font>
      <sz val="6"/>
      <name val="仿宋_GB2312"/>
      <family val="3"/>
      <charset val="134"/>
    </font>
    <font>
      <sz val="12"/>
      <name val="Times New Roman"/>
      <family val="1"/>
    </font>
    <font>
      <b/>
      <sz val="8"/>
      <name val="Times New Roman"/>
      <family val="1"/>
    </font>
    <font>
      <sz val="9"/>
      <name val="宋体"/>
      <family val="3"/>
      <charset val="134"/>
    </font>
    <font>
      <sz val="11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color indexed="10"/>
      <name val="Times New Roman"/>
      <family val="1"/>
    </font>
    <font>
      <vertAlign val="superscript"/>
      <sz val="8"/>
      <color indexed="8"/>
      <name val="Times New Roman"/>
      <family val="1"/>
    </font>
    <font>
      <sz val="7.5"/>
      <color indexed="8"/>
      <name val="Times New Roman"/>
      <family val="1"/>
    </font>
    <font>
      <sz val="7.5"/>
      <color indexed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5"/>
      <name val="Times New Roman"/>
      <family val="1"/>
    </font>
    <font>
      <sz val="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79">
    <xf numFmtId="0" fontId="0" fillId="0" borderId="0" xfId="0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textRotation="255"/>
    </xf>
    <xf numFmtId="0" fontId="1" fillId="0" borderId="23" xfId="1" applyNumberFormat="1" applyFont="1" applyFill="1" applyBorder="1" applyAlignment="1">
      <alignment vertical="center"/>
    </xf>
    <xf numFmtId="0" fontId="1" fillId="0" borderId="2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4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25" xfId="1" applyNumberFormat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0" fontId="1" fillId="0" borderId="13" xfId="1" applyNumberFormat="1" applyFont="1" applyFill="1" applyBorder="1" applyAlignment="1">
      <alignment horizontal="center" vertical="center"/>
    </xf>
    <xf numFmtId="0" fontId="13" fillId="0" borderId="13" xfId="0" applyFont="1" applyBorder="1" applyAlignment="1"/>
    <xf numFmtId="0" fontId="13" fillId="0" borderId="13" xfId="0" applyFont="1" applyFill="1" applyBorder="1" applyAlignment="1"/>
    <xf numFmtId="0" fontId="1" fillId="0" borderId="14" xfId="1" applyNumberFormat="1" applyFont="1" applyFill="1" applyBorder="1" applyAlignment="1">
      <alignment horizontal="center" vertical="center"/>
    </xf>
    <xf numFmtId="0" fontId="1" fillId="0" borderId="13" xfId="1" applyNumberFormat="1" applyFont="1" applyFill="1" applyBorder="1" applyAlignment="1">
      <alignment vertical="center"/>
    </xf>
    <xf numFmtId="0" fontId="1" fillId="0" borderId="22" xfId="0" applyNumberFormat="1" applyFont="1" applyBorder="1" applyAlignment="1">
      <alignment horizontal="center"/>
    </xf>
    <xf numFmtId="0" fontId="14" fillId="0" borderId="13" xfId="1" applyFont="1" applyFill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13" xfId="1" applyNumberFormat="1" applyFont="1" applyFill="1" applyBorder="1" applyAlignment="1">
      <alignment vertical="center" wrapText="1"/>
    </xf>
    <xf numFmtId="0" fontId="1" fillId="0" borderId="23" xfId="1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vertical="center"/>
    </xf>
    <xf numFmtId="0" fontId="7" fillId="0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1" fillId="0" borderId="23" xfId="1" applyNumberFormat="1" applyFont="1" applyFill="1" applyBorder="1" applyAlignment="1">
      <alignment vertical="center" wrapText="1"/>
    </xf>
    <xf numFmtId="0" fontId="13" fillId="2" borderId="13" xfId="0" applyFont="1" applyFill="1" applyBorder="1" applyAlignment="1"/>
    <xf numFmtId="0" fontId="1" fillId="0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28" xfId="1" applyNumberFormat="1" applyFont="1" applyFill="1" applyBorder="1" applyAlignment="1">
      <alignment horizontal="center" vertical="center"/>
    </xf>
    <xf numFmtId="0" fontId="1" fillId="0" borderId="30" xfId="1" applyFont="1" applyFill="1" applyBorder="1" applyAlignment="1">
      <alignment horizontal="center" vertical="center"/>
    </xf>
    <xf numFmtId="0" fontId="1" fillId="0" borderId="30" xfId="1" applyNumberFormat="1" applyFont="1" applyFill="1" applyBorder="1" applyAlignment="1">
      <alignment horizontal="center" vertical="center"/>
    </xf>
    <xf numFmtId="0" fontId="1" fillId="0" borderId="31" xfId="1" applyNumberFormat="1" applyFont="1" applyFill="1" applyBorder="1" applyAlignment="1">
      <alignment horizontal="center" vertical="center"/>
    </xf>
    <xf numFmtId="0" fontId="7" fillId="0" borderId="23" xfId="0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vertical="center"/>
    </xf>
    <xf numFmtId="0" fontId="13" fillId="0" borderId="23" xfId="0" applyFont="1" applyBorder="1" applyAlignment="1"/>
    <xf numFmtId="0" fontId="13" fillId="0" borderId="23" xfId="0" applyFont="1" applyBorder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1" fillId="0" borderId="23" xfId="0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3" fillId="0" borderId="0" xfId="0" applyFont="1" applyBorder="1" applyAlignment="1"/>
    <xf numFmtId="0" fontId="1" fillId="0" borderId="36" xfId="0" applyFont="1" applyBorder="1" applyAlignment="1">
      <alignment horizontal="center" vertical="center"/>
    </xf>
    <xf numFmtId="0" fontId="13" fillId="0" borderId="14" xfId="0" applyFont="1" applyFill="1" applyBorder="1" applyAlignment="1"/>
    <xf numFmtId="0" fontId="1" fillId="2" borderId="13" xfId="0" applyFont="1" applyFill="1" applyBorder="1" applyAlignment="1">
      <alignment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176" fontId="1" fillId="2" borderId="13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" fillId="0" borderId="30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18" xfId="0" applyFont="1" applyBorder="1" applyAlignment="1"/>
    <xf numFmtId="0" fontId="1" fillId="0" borderId="1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/>
    </xf>
    <xf numFmtId="0" fontId="1" fillId="0" borderId="30" xfId="0" applyNumberFormat="1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0" fillId="0" borderId="30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3" fillId="0" borderId="42" xfId="0" applyFont="1" applyBorder="1" applyAlignment="1"/>
    <xf numFmtId="0" fontId="1" fillId="0" borderId="3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/>
    <xf numFmtId="0" fontId="1" fillId="0" borderId="23" xfId="0" applyFont="1" applyBorder="1" applyAlignment="1">
      <alignment vertical="center" wrapText="1"/>
    </xf>
    <xf numFmtId="0" fontId="7" fillId="0" borderId="30" xfId="0" applyFont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/>
    </xf>
    <xf numFmtId="0" fontId="1" fillId="0" borderId="24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7" fillId="0" borderId="13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0" fontId="7" fillId="0" borderId="12" xfId="0" applyFont="1" applyBorder="1" applyAlignment="1">
      <alignment horizontal="left" vertical="center" wrapText="1"/>
    </xf>
    <xf numFmtId="0" fontId="13" fillId="0" borderId="23" xfId="0" applyFont="1" applyFill="1" applyBorder="1" applyAlignment="1"/>
    <xf numFmtId="0" fontId="13" fillId="0" borderId="15" xfId="0" applyFont="1" applyBorder="1" applyAlignment="1"/>
    <xf numFmtId="0" fontId="1" fillId="2" borderId="13" xfId="0" applyFont="1" applyFill="1" applyBorder="1" applyAlignment="1">
      <alignment vertical="center" wrapText="1"/>
    </xf>
    <xf numFmtId="0" fontId="7" fillId="0" borderId="29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7" fillId="0" borderId="13" xfId="0" applyFont="1" applyFill="1" applyBorder="1">
      <alignment vertical="center"/>
    </xf>
    <xf numFmtId="0" fontId="7" fillId="0" borderId="13" xfId="0" applyFont="1" applyBorder="1">
      <alignment vertical="center"/>
    </xf>
    <xf numFmtId="0" fontId="7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1" fillId="0" borderId="10" xfId="0" applyFont="1" applyFill="1" applyBorder="1" applyAlignment="1"/>
    <xf numFmtId="0" fontId="1" fillId="0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7" fillId="0" borderId="43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0" fontId="1" fillId="2" borderId="24" xfId="1" applyNumberFormat="1" applyFont="1" applyFill="1" applyBorder="1" applyAlignment="1">
      <alignment horizontal="center" vertical="center"/>
    </xf>
    <xf numFmtId="0" fontId="1" fillId="2" borderId="24" xfId="1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horizontal="left" vertical="center" wrapText="1"/>
    </xf>
    <xf numFmtId="0" fontId="1" fillId="2" borderId="23" xfId="1" applyNumberFormat="1" applyFont="1" applyFill="1" applyBorder="1" applyAlignment="1">
      <alignment horizontal="center" vertical="center"/>
    </xf>
    <xf numFmtId="0" fontId="1" fillId="2" borderId="13" xfId="1" applyNumberFormat="1" applyFont="1" applyFill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2" xfId="0" applyNumberFormat="1" applyFont="1" applyBorder="1" applyAlignment="1">
      <alignment horizontal="center" vertical="center"/>
    </xf>
    <xf numFmtId="0" fontId="7" fillId="0" borderId="29" xfId="0" applyNumberFormat="1" applyFont="1" applyBorder="1" applyAlignment="1">
      <alignment horizontal="left" vertical="center" wrapText="1"/>
    </xf>
    <xf numFmtId="0" fontId="1" fillId="2" borderId="10" xfId="1" applyNumberFormat="1" applyFont="1" applyFill="1" applyBorder="1" applyAlignment="1">
      <alignment horizontal="center" vertical="center"/>
    </xf>
    <xf numFmtId="0" fontId="1" fillId="2" borderId="30" xfId="1" applyNumberFormat="1" applyFont="1" applyFill="1" applyBorder="1" applyAlignment="1">
      <alignment horizontal="center" vertical="center"/>
    </xf>
    <xf numFmtId="0" fontId="7" fillId="0" borderId="21" xfId="0" applyNumberFormat="1" applyFont="1" applyBorder="1" applyAlignment="1">
      <alignment vertical="center"/>
    </xf>
    <xf numFmtId="0" fontId="7" fillId="0" borderId="21" xfId="0" applyNumberFormat="1" applyFont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NumberFormat="1" applyFont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/>
    <xf numFmtId="0" fontId="7" fillId="0" borderId="13" xfId="0" applyFont="1" applyBorder="1" applyAlignment="1">
      <alignment vertical="center" wrapText="1"/>
    </xf>
    <xf numFmtId="0" fontId="7" fillId="0" borderId="21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3" xfId="0" applyFont="1" applyFill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19" fillId="0" borderId="0" xfId="0" applyFont="1" applyBorder="1" applyAlignment="1"/>
    <xf numFmtId="0" fontId="7" fillId="0" borderId="30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9" fillId="0" borderId="13" xfId="0" applyFont="1" applyBorder="1" applyAlignment="1"/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12" xfId="0" applyFont="1" applyFill="1" applyBorder="1" applyAlignment="1">
      <alignment vertical="center"/>
    </xf>
    <xf numFmtId="0" fontId="20" fillId="0" borderId="13" xfId="0" applyFont="1" applyFill="1" applyBorder="1">
      <alignment vertical="center"/>
    </xf>
    <xf numFmtId="0" fontId="20" fillId="0" borderId="14" xfId="0" applyFont="1" applyFill="1" applyBorder="1">
      <alignment vertical="center"/>
    </xf>
    <xf numFmtId="0" fontId="7" fillId="2" borderId="13" xfId="0" applyNumberFormat="1" applyFont="1" applyFill="1" applyBorder="1" applyAlignment="1">
      <alignment horizontal="center"/>
    </xf>
    <xf numFmtId="0" fontId="1" fillId="2" borderId="13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0" fontId="7" fillId="2" borderId="30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22" fillId="0" borderId="23" xfId="0" applyFont="1" applyBorder="1" applyAlignment="1">
      <alignment horizontal="center" vertical="center"/>
    </xf>
    <xf numFmtId="0" fontId="7" fillId="0" borderId="2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2" fillId="0" borderId="30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vertical="center" textRotation="255"/>
    </xf>
    <xf numFmtId="0" fontId="7" fillId="2" borderId="18" xfId="0" applyFont="1" applyFill="1" applyBorder="1" applyAlignment="1">
      <alignment horizontal="center" vertical="center"/>
    </xf>
    <xf numFmtId="0" fontId="7" fillId="0" borderId="3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left"/>
    </xf>
    <xf numFmtId="0" fontId="7" fillId="0" borderId="24" xfId="0" applyFont="1" applyBorder="1" applyAlignment="1">
      <alignment horizontal="left" vertical="center" wrapText="1"/>
    </xf>
    <xf numFmtId="0" fontId="24" fillId="0" borderId="12" xfId="0" applyFont="1" applyBorder="1" applyAlignment="1">
      <alignment vertical="center"/>
    </xf>
    <xf numFmtId="0" fontId="7" fillId="0" borderId="30" xfId="0" applyFont="1" applyBorder="1" applyAlignment="1">
      <alignment horizontal="left" vertical="center"/>
    </xf>
    <xf numFmtId="0" fontId="7" fillId="0" borderId="30" xfId="0" applyNumberFormat="1" applyFont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39" xfId="0" applyFont="1" applyBorder="1" applyAlignment="1">
      <alignment vertical="center"/>
    </xf>
    <xf numFmtId="0" fontId="7" fillId="0" borderId="39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3" fillId="2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8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3" fillId="0" borderId="3" xfId="0" applyFont="1" applyFill="1" applyBorder="1" applyAlignment="1"/>
    <xf numFmtId="0" fontId="13" fillId="0" borderId="10" xfId="0" applyFont="1" applyFill="1" applyBorder="1" applyAlignment="1"/>
    <xf numFmtId="177" fontId="1" fillId="0" borderId="19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vertical="center" wrapText="1"/>
    </xf>
    <xf numFmtId="0" fontId="28" fillId="0" borderId="1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21" xfId="0" applyFont="1" applyBorder="1" applyAlignment="1"/>
    <xf numFmtId="49" fontId="7" fillId="0" borderId="19" xfId="0" applyNumberFormat="1" applyFont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49" fontId="7" fillId="0" borderId="48" xfId="0" applyNumberFormat="1" applyFont="1" applyBorder="1" applyAlignment="1">
      <alignment vertical="center"/>
    </xf>
    <xf numFmtId="49" fontId="7" fillId="0" borderId="49" xfId="0" applyNumberFormat="1" applyFont="1" applyBorder="1" applyAlignment="1">
      <alignment vertical="center"/>
    </xf>
    <xf numFmtId="49" fontId="7" fillId="0" borderId="50" xfId="0" applyNumberFormat="1" applyFont="1" applyBorder="1" applyAlignment="1">
      <alignment vertic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16" fillId="2" borderId="53" xfId="0" applyFont="1" applyFill="1" applyBorder="1" applyAlignment="1">
      <alignment vertical="center" textRotation="255"/>
    </xf>
    <xf numFmtId="0" fontId="7" fillId="2" borderId="24" xfId="0" applyFont="1" applyFill="1" applyBorder="1" applyAlignment="1">
      <alignment horizontal="center" vertical="center"/>
    </xf>
    <xf numFmtId="0" fontId="13" fillId="0" borderId="24" xfId="0" applyFont="1" applyBorder="1" applyAlignment="1"/>
    <xf numFmtId="0" fontId="7" fillId="0" borderId="24" xfId="0" applyFont="1" applyBorder="1" applyAlignment="1">
      <alignment horizontal="center" vertical="center"/>
    </xf>
    <xf numFmtId="0" fontId="16" fillId="2" borderId="54" xfId="0" applyFont="1" applyFill="1" applyBorder="1" applyAlignment="1">
      <alignment vertical="center" textRotation="255"/>
    </xf>
    <xf numFmtId="0" fontId="16" fillId="2" borderId="55" xfId="0" applyFont="1" applyFill="1" applyBorder="1" applyAlignment="1">
      <alignment vertical="center" textRotation="255"/>
    </xf>
    <xf numFmtId="0" fontId="7" fillId="2" borderId="18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/>
    </xf>
    <xf numFmtId="0" fontId="2" fillId="0" borderId="24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13" xfId="1" applyNumberFormat="1" applyFont="1" applyFill="1" applyBorder="1" applyAlignment="1">
      <alignment horizontal="center" vertical="center" wrapText="1"/>
    </xf>
    <xf numFmtId="0" fontId="2" fillId="0" borderId="14" xfId="1" applyNumberFormat="1" applyFont="1" applyFill="1" applyBorder="1" applyAlignment="1">
      <alignment horizontal="center" vertical="center" wrapText="1"/>
    </xf>
    <xf numFmtId="0" fontId="2" fillId="0" borderId="21" xfId="1" applyNumberFormat="1" applyFont="1" applyFill="1" applyBorder="1" applyAlignment="1">
      <alignment horizontal="center" vertical="center" wrapText="1"/>
    </xf>
    <xf numFmtId="0" fontId="2" fillId="0" borderId="34" xfId="1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1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2" borderId="3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textRotation="255"/>
    </xf>
    <xf numFmtId="0" fontId="1" fillId="2" borderId="9" xfId="0" applyNumberFormat="1" applyFont="1" applyFill="1" applyBorder="1" applyAlignment="1">
      <alignment horizontal="center" vertical="center" textRotation="255"/>
    </xf>
    <xf numFmtId="0" fontId="1" fillId="2" borderId="17" xfId="0" applyNumberFormat="1" applyFont="1" applyFill="1" applyBorder="1" applyAlignment="1">
      <alignment horizontal="center" vertical="center" textRotation="255"/>
    </xf>
    <xf numFmtId="0" fontId="1" fillId="2" borderId="3" xfId="0" applyNumberFormat="1" applyFont="1" applyFill="1" applyBorder="1" applyAlignment="1">
      <alignment horizontal="center" vertical="center" textRotation="255" wrapText="1"/>
    </xf>
    <xf numFmtId="0" fontId="1" fillId="2" borderId="10" xfId="0" applyNumberFormat="1" applyFont="1" applyFill="1" applyBorder="1" applyAlignment="1">
      <alignment horizontal="center" vertical="center" textRotation="255" wrapText="1"/>
    </xf>
    <xf numFmtId="0" fontId="1" fillId="2" borderId="18" xfId="0" applyNumberFormat="1" applyFont="1" applyFill="1" applyBorder="1" applyAlignment="1">
      <alignment horizontal="center" vertical="center" textRotation="255" wrapText="1"/>
    </xf>
    <xf numFmtId="0" fontId="1" fillId="2" borderId="3" xfId="0" applyFont="1" applyFill="1" applyBorder="1" applyAlignment="1">
      <alignment horizontal="center" vertical="center" textRotation="255"/>
    </xf>
    <xf numFmtId="0" fontId="1" fillId="2" borderId="10" xfId="0" applyFont="1" applyFill="1" applyBorder="1" applyAlignment="1">
      <alignment horizontal="center" vertical="center" textRotation="255"/>
    </xf>
    <xf numFmtId="0" fontId="1" fillId="2" borderId="18" xfId="0" applyFont="1" applyFill="1" applyBorder="1" applyAlignment="1">
      <alignment horizontal="center" vertical="center" textRotation="255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textRotation="255" wrapText="1"/>
    </xf>
    <xf numFmtId="49" fontId="1" fillId="0" borderId="11" xfId="0" applyNumberFormat="1" applyFont="1" applyBorder="1" applyAlignment="1">
      <alignment horizontal="center" vertical="center" textRotation="255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19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0" borderId="46" xfId="0" applyNumberFormat="1" applyFont="1" applyBorder="1" applyAlignment="1">
      <alignment horizontal="center" vertical="center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9" xfId="1" applyNumberFormat="1" applyFont="1" applyFill="1" applyBorder="1" applyAlignment="1">
      <alignment horizontal="center" vertical="center" wrapText="1"/>
    </xf>
    <xf numFmtId="0" fontId="1" fillId="2" borderId="17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10" xfId="1" applyNumberFormat="1" applyFont="1" applyFill="1" applyBorder="1" applyAlignment="1">
      <alignment horizontal="center" vertical="center" wrapText="1"/>
    </xf>
    <xf numFmtId="0" fontId="1" fillId="2" borderId="23" xfId="1" applyNumberFormat="1" applyFont="1" applyFill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2" xfId="0" applyNumberFormat="1" applyFont="1" applyBorder="1" applyAlignment="1">
      <alignment horizontal="left" vertical="center"/>
    </xf>
    <xf numFmtId="0" fontId="7" fillId="0" borderId="33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textRotation="255"/>
    </xf>
    <xf numFmtId="0" fontId="1" fillId="2" borderId="17" xfId="0" applyFont="1" applyFill="1" applyBorder="1" applyAlignment="1">
      <alignment horizontal="center" vertical="center" textRotation="255"/>
    </xf>
    <xf numFmtId="0" fontId="2" fillId="2" borderId="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2" fillId="0" borderId="25" xfId="1" applyNumberFormat="1" applyFont="1" applyFill="1" applyBorder="1" applyAlignment="1">
      <alignment horizontal="center" vertical="center" wrapText="1"/>
    </xf>
    <xf numFmtId="0" fontId="2" fillId="0" borderId="47" xfId="1" applyNumberFormat="1" applyFont="1" applyFill="1" applyBorder="1" applyAlignment="1">
      <alignment horizontal="center" vertical="center" wrapText="1"/>
    </xf>
    <xf numFmtId="0" fontId="2" fillId="0" borderId="26" xfId="1" applyNumberFormat="1" applyFont="1" applyFill="1" applyBorder="1" applyAlignment="1">
      <alignment horizontal="center" vertical="center" wrapText="1"/>
    </xf>
    <xf numFmtId="0" fontId="2" fillId="0" borderId="27" xfId="1" applyNumberFormat="1" applyFont="1" applyFill="1" applyBorder="1" applyAlignment="1">
      <alignment horizontal="center" vertical="center" wrapText="1"/>
    </xf>
    <xf numFmtId="0" fontId="2" fillId="0" borderId="28" xfId="1" applyNumberFormat="1" applyFont="1" applyFill="1" applyBorder="1" applyAlignment="1">
      <alignment horizontal="center" vertical="center" wrapText="1"/>
    </xf>
    <xf numFmtId="0" fontId="2" fillId="0" borderId="36" xfId="1" applyNumberFormat="1" applyFont="1" applyFill="1" applyBorder="1" applyAlignment="1">
      <alignment horizontal="center" vertical="center" wrapText="1"/>
    </xf>
    <xf numFmtId="0" fontId="7" fillId="0" borderId="4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0" fontId="2" fillId="2" borderId="3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1" fillId="2" borderId="51" xfId="0" applyFont="1" applyFill="1" applyBorder="1" applyAlignment="1">
      <alignment horizontal="center" vertical="center" textRotation="255"/>
    </xf>
    <xf numFmtId="0" fontId="2" fillId="2" borderId="52" xfId="0" applyFont="1" applyFill="1" applyBorder="1" applyAlignment="1">
      <alignment horizontal="center" vertical="center" textRotation="255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7" xfId="0" applyFont="1" applyFill="1" applyBorder="1" applyAlignment="1">
      <alignment horizontal="center" vertical="center" textRotation="255"/>
    </xf>
    <xf numFmtId="0" fontId="7" fillId="2" borderId="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2" fillId="0" borderId="31" xfId="1" applyNumberFormat="1" applyFont="1" applyFill="1" applyBorder="1" applyAlignment="1">
      <alignment horizontal="center" vertical="center" wrapText="1"/>
    </xf>
    <xf numFmtId="0" fontId="2" fillId="0" borderId="29" xfId="1" applyNumberFormat="1" applyFont="1" applyFill="1" applyBorder="1" applyAlignment="1">
      <alignment horizontal="center" vertical="center" wrapText="1"/>
    </xf>
    <xf numFmtId="0" fontId="2" fillId="0" borderId="32" xfId="1" applyNumberFormat="1" applyFont="1" applyFill="1" applyBorder="1" applyAlignment="1">
      <alignment horizontal="center" vertical="center" wrapText="1"/>
    </xf>
    <xf numFmtId="0" fontId="2" fillId="0" borderId="37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textRotation="255"/>
    </xf>
    <xf numFmtId="0" fontId="1" fillId="0" borderId="10" xfId="0" applyNumberFormat="1" applyFont="1" applyBorder="1" applyAlignment="1">
      <alignment horizontal="center" vertical="center" textRotation="255"/>
    </xf>
    <xf numFmtId="0" fontId="1" fillId="0" borderId="18" xfId="0" applyNumberFormat="1" applyFont="1" applyBorder="1" applyAlignment="1">
      <alignment horizontal="center" vertical="center" textRotation="255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21" xfId="0" applyFont="1" applyBorder="1" applyAlignment="1">
      <alignment horizontal="center" vertical="center" textRotation="255"/>
    </xf>
    <xf numFmtId="0" fontId="1" fillId="2" borderId="21" xfId="0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21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7" fillId="0" borderId="46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2" fillId="2" borderId="10" xfId="1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2" borderId="30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7" fillId="0" borderId="4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tabSelected="1" topLeftCell="A91" workbookViewId="0">
      <selection activeCell="D117" sqref="D117"/>
    </sheetView>
  </sheetViews>
  <sheetFormatPr defaultRowHeight="15.75"/>
  <cols>
    <col min="1" max="1" width="2.625" style="211" customWidth="1"/>
    <col min="2" max="2" width="3.5" style="211" customWidth="1"/>
    <col min="3" max="3" width="2.25" style="212" customWidth="1"/>
    <col min="4" max="4" width="8.625" style="213" customWidth="1"/>
    <col min="5" max="5" width="17.125" style="54" customWidth="1"/>
    <col min="6" max="6" width="8.25" style="54" customWidth="1"/>
    <col min="7" max="8" width="4.375" style="54" customWidth="1"/>
    <col min="9" max="10" width="4" style="211" customWidth="1"/>
    <col min="11" max="11" width="3.75" style="54" customWidth="1"/>
    <col min="12" max="14" width="3.875" style="54" customWidth="1"/>
    <col min="15" max="17" width="3.875" style="27" customWidth="1"/>
    <col min="18" max="18" width="2" style="54" customWidth="1"/>
    <col min="19" max="19" width="3.125" style="54" customWidth="1"/>
    <col min="20" max="20" width="3.625" style="54" customWidth="1"/>
  </cols>
  <sheetData>
    <row r="1" spans="1:20" ht="13.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</row>
    <row r="2" spans="1:20" ht="13.5">
      <c r="A2" s="267" t="s">
        <v>175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0" ht="14.25" thickBot="1">
      <c r="A3" s="339" t="s">
        <v>245</v>
      </c>
      <c r="B3" s="339"/>
      <c r="C3" s="339"/>
      <c r="D3" s="339"/>
      <c r="E3" s="339"/>
      <c r="F3" s="339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</row>
    <row r="4" spans="1:20" ht="20.25" customHeight="1">
      <c r="A4" s="269" t="s">
        <v>1</v>
      </c>
      <c r="B4" s="272" t="s">
        <v>2</v>
      </c>
      <c r="C4" s="340" t="s">
        <v>3</v>
      </c>
      <c r="D4" s="343" t="s">
        <v>4</v>
      </c>
      <c r="E4" s="346" t="s">
        <v>5</v>
      </c>
      <c r="F4" s="349" t="s">
        <v>6</v>
      </c>
      <c r="G4" s="281" t="s">
        <v>7</v>
      </c>
      <c r="H4" s="281"/>
      <c r="I4" s="281"/>
      <c r="J4" s="282"/>
      <c r="K4" s="280" t="s">
        <v>8</v>
      </c>
      <c r="L4" s="281"/>
      <c r="M4" s="281"/>
      <c r="N4" s="281"/>
      <c r="O4" s="281"/>
      <c r="P4" s="281"/>
      <c r="Q4" s="281"/>
      <c r="R4" s="281"/>
      <c r="S4" s="282"/>
      <c r="T4" s="352" t="s">
        <v>9</v>
      </c>
    </row>
    <row r="5" spans="1:20" ht="20.25" customHeight="1">
      <c r="A5" s="270"/>
      <c r="B5" s="273"/>
      <c r="C5" s="341"/>
      <c r="D5" s="344"/>
      <c r="E5" s="347"/>
      <c r="F5" s="350"/>
      <c r="G5" s="354" t="s">
        <v>10</v>
      </c>
      <c r="H5" s="356" t="s">
        <v>11</v>
      </c>
      <c r="I5" s="290" t="s">
        <v>12</v>
      </c>
      <c r="J5" s="359" t="s">
        <v>13</v>
      </c>
      <c r="K5" s="262" t="s">
        <v>14</v>
      </c>
      <c r="L5" s="325"/>
      <c r="M5" s="262" t="s">
        <v>15</v>
      </c>
      <c r="N5" s="263"/>
      <c r="O5" s="262" t="s">
        <v>16</v>
      </c>
      <c r="P5" s="263"/>
      <c r="Q5" s="262" t="s">
        <v>17</v>
      </c>
      <c r="R5" s="263"/>
      <c r="S5" s="1" t="s">
        <v>18</v>
      </c>
      <c r="T5" s="353"/>
    </row>
    <row r="6" spans="1:20" ht="30" customHeight="1" thickBot="1">
      <c r="A6" s="271"/>
      <c r="B6" s="274"/>
      <c r="C6" s="342"/>
      <c r="D6" s="345"/>
      <c r="E6" s="348"/>
      <c r="F6" s="351"/>
      <c r="G6" s="355"/>
      <c r="H6" s="357"/>
      <c r="I6" s="358"/>
      <c r="J6" s="360"/>
      <c r="K6" s="236" t="s">
        <v>250</v>
      </c>
      <c r="L6" s="236" t="s">
        <v>251</v>
      </c>
      <c r="M6" s="236" t="s">
        <v>252</v>
      </c>
      <c r="N6" s="236" t="s">
        <v>253</v>
      </c>
      <c r="O6" s="236" t="s">
        <v>254</v>
      </c>
      <c r="P6" s="236" t="s">
        <v>255</v>
      </c>
      <c r="Q6" s="236" t="s">
        <v>256</v>
      </c>
      <c r="R6" s="2" t="s">
        <v>19</v>
      </c>
      <c r="S6" s="3" t="s">
        <v>20</v>
      </c>
      <c r="T6" s="353"/>
    </row>
    <row r="7" spans="1:20" ht="13.5" customHeight="1">
      <c r="A7" s="298" t="s">
        <v>21</v>
      </c>
      <c r="B7" s="301" t="s">
        <v>22</v>
      </c>
      <c r="C7" s="4"/>
      <c r="D7" s="130" t="s">
        <v>23</v>
      </c>
      <c r="E7" s="5" t="s">
        <v>24</v>
      </c>
      <c r="F7" s="6">
        <v>2</v>
      </c>
      <c r="G7" s="7">
        <f>F7*17</f>
        <v>34</v>
      </c>
      <c r="H7" s="8">
        <v>32</v>
      </c>
      <c r="I7" s="131"/>
      <c r="J7" s="132">
        <v>2</v>
      </c>
      <c r="K7" s="9" t="s">
        <v>25</v>
      </c>
      <c r="L7" s="9"/>
      <c r="M7" s="9" t="s">
        <v>25</v>
      </c>
      <c r="N7" s="9" t="s">
        <v>25</v>
      </c>
      <c r="O7" s="9" t="s">
        <v>25</v>
      </c>
      <c r="P7" s="9" t="s">
        <v>25</v>
      </c>
      <c r="Q7" s="10"/>
      <c r="R7" s="318" t="s">
        <v>26</v>
      </c>
      <c r="S7" s="319"/>
      <c r="T7" s="304">
        <f>F24</f>
        <v>38</v>
      </c>
    </row>
    <row r="8" spans="1:20" ht="13.5" customHeight="1">
      <c r="A8" s="299"/>
      <c r="B8" s="302"/>
      <c r="C8" s="4"/>
      <c r="D8" s="133" t="s">
        <v>27</v>
      </c>
      <c r="E8" s="5" t="s">
        <v>28</v>
      </c>
      <c r="F8" s="11">
        <v>3</v>
      </c>
      <c r="G8" s="11">
        <f t="shared" ref="G8:G15" si="0">F8*17</f>
        <v>51</v>
      </c>
      <c r="H8" s="11">
        <v>34</v>
      </c>
      <c r="I8" s="134"/>
      <c r="J8" s="134">
        <v>17</v>
      </c>
      <c r="K8" s="12">
        <v>2</v>
      </c>
      <c r="L8" s="13"/>
      <c r="M8" s="13"/>
      <c r="N8" s="12"/>
      <c r="O8" s="12"/>
      <c r="P8" s="14"/>
      <c r="Q8" s="15"/>
      <c r="R8" s="320"/>
      <c r="S8" s="321"/>
      <c r="T8" s="305"/>
    </row>
    <row r="9" spans="1:20" ht="13.5" customHeight="1">
      <c r="A9" s="299"/>
      <c r="B9" s="302"/>
      <c r="C9" s="4"/>
      <c r="D9" s="133" t="s">
        <v>29</v>
      </c>
      <c r="E9" s="16" t="s">
        <v>30</v>
      </c>
      <c r="F9" s="11">
        <v>2</v>
      </c>
      <c r="G9" s="11">
        <f t="shared" si="0"/>
        <v>34</v>
      </c>
      <c r="H9" s="11">
        <v>24</v>
      </c>
      <c r="I9" s="134"/>
      <c r="J9" s="134">
        <v>10</v>
      </c>
      <c r="K9" s="12"/>
      <c r="L9" s="12">
        <v>1.5</v>
      </c>
      <c r="M9" s="13"/>
      <c r="N9" s="12"/>
      <c r="O9" s="12"/>
      <c r="P9" s="14"/>
      <c r="Q9" s="15"/>
      <c r="R9" s="320"/>
      <c r="S9" s="321"/>
      <c r="T9" s="305"/>
    </row>
    <row r="10" spans="1:20" ht="13.5" customHeight="1">
      <c r="A10" s="299"/>
      <c r="B10" s="302"/>
      <c r="C10" s="17" t="s">
        <v>31</v>
      </c>
      <c r="D10" s="133" t="s">
        <v>32</v>
      </c>
      <c r="E10" s="16" t="s">
        <v>33</v>
      </c>
      <c r="F10" s="11">
        <v>3</v>
      </c>
      <c r="G10" s="11">
        <f t="shared" si="0"/>
        <v>51</v>
      </c>
      <c r="H10" s="11">
        <v>34</v>
      </c>
      <c r="I10" s="134"/>
      <c r="J10" s="134">
        <v>17</v>
      </c>
      <c r="K10" s="12"/>
      <c r="L10" s="18"/>
      <c r="M10" s="13"/>
      <c r="N10" s="13"/>
      <c r="O10" s="12">
        <v>2</v>
      </c>
      <c r="P10" s="14"/>
      <c r="Q10" s="15"/>
      <c r="R10" s="320"/>
      <c r="S10" s="321"/>
      <c r="T10" s="305"/>
    </row>
    <row r="11" spans="1:20" ht="21">
      <c r="A11" s="299"/>
      <c r="B11" s="302"/>
      <c r="C11" s="19" t="s">
        <v>31</v>
      </c>
      <c r="D11" s="133" t="s">
        <v>34</v>
      </c>
      <c r="E11" s="20" t="s">
        <v>35</v>
      </c>
      <c r="F11" s="11">
        <v>6</v>
      </c>
      <c r="G11" s="11">
        <f t="shared" si="0"/>
        <v>102</v>
      </c>
      <c r="H11" s="11">
        <v>60</v>
      </c>
      <c r="I11" s="134"/>
      <c r="J11" s="135">
        <v>42</v>
      </c>
      <c r="K11" s="12"/>
      <c r="L11" s="13"/>
      <c r="M11" s="12">
        <v>3.5</v>
      </c>
      <c r="N11" s="13"/>
      <c r="O11" s="14"/>
      <c r="P11" s="14"/>
      <c r="Q11" s="15"/>
      <c r="R11" s="320"/>
      <c r="S11" s="321"/>
      <c r="T11" s="305"/>
    </row>
    <row r="12" spans="1:20" ht="13.5" customHeight="1">
      <c r="A12" s="299"/>
      <c r="B12" s="302"/>
      <c r="C12" s="17" t="s">
        <v>31</v>
      </c>
      <c r="D12" s="133" t="s">
        <v>36</v>
      </c>
      <c r="E12" s="5" t="s">
        <v>37</v>
      </c>
      <c r="F12" s="6">
        <v>1</v>
      </c>
      <c r="G12" s="11">
        <f t="shared" si="0"/>
        <v>17</v>
      </c>
      <c r="H12" s="6">
        <v>17</v>
      </c>
      <c r="I12" s="134"/>
      <c r="J12" s="136"/>
      <c r="K12" s="12"/>
      <c r="L12" s="21"/>
      <c r="M12" s="21"/>
      <c r="N12" s="21"/>
      <c r="O12" s="21"/>
      <c r="P12" s="12">
        <v>1</v>
      </c>
      <c r="Q12" s="12"/>
      <c r="R12" s="320"/>
      <c r="S12" s="321"/>
      <c r="T12" s="305"/>
    </row>
    <row r="13" spans="1:20" ht="13.5" customHeight="1">
      <c r="A13" s="299"/>
      <c r="B13" s="302"/>
      <c r="C13" s="17"/>
      <c r="D13" s="133" t="s">
        <v>38</v>
      </c>
      <c r="E13" s="22" t="s">
        <v>39</v>
      </c>
      <c r="F13" s="23">
        <v>2</v>
      </c>
      <c r="G13" s="24">
        <f t="shared" si="0"/>
        <v>34</v>
      </c>
      <c r="H13" s="137">
        <v>17</v>
      </c>
      <c r="I13" s="138"/>
      <c r="J13" s="138">
        <v>17</v>
      </c>
      <c r="K13" s="25"/>
      <c r="L13" s="25"/>
      <c r="M13" s="26"/>
      <c r="N13" s="25"/>
      <c r="O13" s="25">
        <v>1</v>
      </c>
      <c r="P13" s="25"/>
      <c r="Q13" s="12"/>
      <c r="R13" s="320"/>
      <c r="S13" s="321"/>
      <c r="T13" s="305"/>
    </row>
    <row r="14" spans="1:20" ht="13.5" customHeight="1">
      <c r="A14" s="299"/>
      <c r="B14" s="302"/>
      <c r="C14" s="17"/>
      <c r="D14" s="133" t="s">
        <v>40</v>
      </c>
      <c r="E14" s="22" t="s">
        <v>41</v>
      </c>
      <c r="F14" s="23">
        <v>1</v>
      </c>
      <c r="G14" s="23">
        <f t="shared" si="0"/>
        <v>17</v>
      </c>
      <c r="H14" s="23">
        <v>17</v>
      </c>
      <c r="I14" s="139"/>
      <c r="J14" s="139"/>
      <c r="K14" s="23"/>
      <c r="L14" s="23"/>
      <c r="M14" s="23"/>
      <c r="N14" s="23"/>
      <c r="O14" s="14"/>
      <c r="P14" s="12">
        <v>1</v>
      </c>
      <c r="R14" s="320"/>
      <c r="S14" s="321"/>
      <c r="T14" s="305"/>
    </row>
    <row r="15" spans="1:20" ht="13.5" customHeight="1">
      <c r="A15" s="299"/>
      <c r="B15" s="302"/>
      <c r="C15" s="17"/>
      <c r="D15" s="133" t="s">
        <v>42</v>
      </c>
      <c r="E15" s="28" t="s">
        <v>43</v>
      </c>
      <c r="F15" s="23">
        <v>2</v>
      </c>
      <c r="G15" s="23">
        <f t="shared" si="0"/>
        <v>34</v>
      </c>
      <c r="H15" s="23">
        <v>24</v>
      </c>
      <c r="I15" s="29"/>
      <c r="J15" s="139">
        <v>10</v>
      </c>
      <c r="K15" s="23">
        <v>1.5</v>
      </c>
      <c r="L15" s="23"/>
      <c r="M15" s="23"/>
      <c r="N15" s="23"/>
      <c r="O15" s="21"/>
      <c r="Q15" s="12"/>
      <c r="R15" s="320"/>
      <c r="S15" s="321"/>
      <c r="T15" s="305"/>
    </row>
    <row r="16" spans="1:20" ht="13.5" customHeight="1">
      <c r="A16" s="299"/>
      <c r="B16" s="302"/>
      <c r="C16" s="17"/>
      <c r="D16" s="133" t="s">
        <v>44</v>
      </c>
      <c r="E16" s="5" t="s">
        <v>45</v>
      </c>
      <c r="F16" s="6">
        <v>1</v>
      </c>
      <c r="G16" s="6">
        <v>34</v>
      </c>
      <c r="H16" s="6"/>
      <c r="I16" s="134">
        <v>34</v>
      </c>
      <c r="J16" s="134"/>
      <c r="K16" s="21">
        <v>2</v>
      </c>
      <c r="L16" s="13"/>
      <c r="M16" s="21"/>
      <c r="N16" s="21"/>
      <c r="O16" s="21"/>
      <c r="P16" s="25"/>
      <c r="Q16" s="30"/>
      <c r="R16" s="320"/>
      <c r="S16" s="321"/>
      <c r="T16" s="305"/>
    </row>
    <row r="17" spans="1:20" ht="13.5" customHeight="1">
      <c r="A17" s="299"/>
      <c r="B17" s="302"/>
      <c r="C17" s="17"/>
      <c r="D17" s="133" t="s">
        <v>46</v>
      </c>
      <c r="E17" s="5" t="s">
        <v>47</v>
      </c>
      <c r="F17" s="6">
        <v>1</v>
      </c>
      <c r="G17" s="6">
        <v>34</v>
      </c>
      <c r="H17" s="6"/>
      <c r="I17" s="134">
        <v>34</v>
      </c>
      <c r="J17" s="134"/>
      <c r="K17" s="21"/>
      <c r="L17" s="12">
        <v>2</v>
      </c>
      <c r="M17" s="21"/>
      <c r="N17" s="21"/>
      <c r="O17" s="21"/>
      <c r="P17" s="25"/>
      <c r="Q17" s="30"/>
      <c r="R17" s="320"/>
      <c r="S17" s="321"/>
      <c r="T17" s="305"/>
    </row>
    <row r="18" spans="1:20" ht="13.5" customHeight="1">
      <c r="A18" s="299"/>
      <c r="B18" s="302"/>
      <c r="C18" s="17"/>
      <c r="D18" s="133" t="s">
        <v>48</v>
      </c>
      <c r="E18" s="16" t="s">
        <v>49</v>
      </c>
      <c r="F18" s="12">
        <v>1.5</v>
      </c>
      <c r="G18" s="11">
        <v>25</v>
      </c>
      <c r="H18" s="12">
        <v>8</v>
      </c>
      <c r="I18" s="135">
        <v>8</v>
      </c>
      <c r="J18" s="135">
        <v>9</v>
      </c>
      <c r="K18" s="12" t="s">
        <v>25</v>
      </c>
      <c r="L18" s="12" t="s">
        <v>25</v>
      </c>
      <c r="M18" s="12" t="s">
        <v>25</v>
      </c>
      <c r="N18" s="12" t="s">
        <v>25</v>
      </c>
      <c r="O18" s="12" t="s">
        <v>25</v>
      </c>
      <c r="P18" s="12" t="s">
        <v>25</v>
      </c>
      <c r="Q18" s="15" t="s">
        <v>25</v>
      </c>
      <c r="R18" s="320"/>
      <c r="S18" s="321"/>
      <c r="T18" s="305"/>
    </row>
    <row r="19" spans="1:20" ht="13.5" customHeight="1">
      <c r="A19" s="299"/>
      <c r="B19" s="302"/>
      <c r="C19" s="17"/>
      <c r="D19" s="133" t="s">
        <v>50</v>
      </c>
      <c r="E19" s="5" t="s">
        <v>51</v>
      </c>
      <c r="F19" s="21">
        <v>1</v>
      </c>
      <c r="G19" s="11">
        <v>17</v>
      </c>
      <c r="H19" s="21">
        <v>17</v>
      </c>
      <c r="I19" s="31"/>
      <c r="J19" s="134"/>
      <c r="K19" s="12" t="s">
        <v>25</v>
      </c>
      <c r="L19" s="21"/>
      <c r="M19" s="21"/>
      <c r="N19" s="21"/>
      <c r="O19" s="21"/>
      <c r="Q19" s="12" t="s">
        <v>25</v>
      </c>
      <c r="R19" s="320"/>
      <c r="S19" s="321"/>
      <c r="T19" s="305"/>
    </row>
    <row r="20" spans="1:20" ht="13.5" customHeight="1">
      <c r="A20" s="299"/>
      <c r="B20" s="302"/>
      <c r="C20" s="17"/>
      <c r="D20" s="133" t="s">
        <v>52</v>
      </c>
      <c r="E20" s="5" t="s">
        <v>53</v>
      </c>
      <c r="F20" s="6">
        <v>1</v>
      </c>
      <c r="G20" s="11">
        <v>34</v>
      </c>
      <c r="H20" s="6">
        <v>17</v>
      </c>
      <c r="I20" s="135"/>
      <c r="J20" s="136">
        <v>17</v>
      </c>
      <c r="K20" s="12" t="s">
        <v>25</v>
      </c>
      <c r="L20" s="21"/>
      <c r="M20" s="21"/>
      <c r="N20" s="21"/>
      <c r="O20" s="12" t="s">
        <v>25</v>
      </c>
      <c r="P20" s="14"/>
      <c r="Q20" s="14"/>
      <c r="R20" s="320"/>
      <c r="S20" s="321"/>
      <c r="T20" s="305"/>
    </row>
    <row r="21" spans="1:20" ht="13.5" customHeight="1">
      <c r="A21" s="299"/>
      <c r="B21" s="302"/>
      <c r="C21" s="32"/>
      <c r="D21" s="140" t="s">
        <v>54</v>
      </c>
      <c r="E21" s="5" t="s">
        <v>55</v>
      </c>
      <c r="F21" s="6">
        <v>2.5</v>
      </c>
      <c r="G21" s="6">
        <v>42</v>
      </c>
      <c r="H21" s="6">
        <v>20</v>
      </c>
      <c r="I21" s="134">
        <f>G21-H21-J21</f>
        <v>20</v>
      </c>
      <c r="J21" s="134">
        <v>2</v>
      </c>
      <c r="K21" s="21">
        <v>2.5</v>
      </c>
      <c r="L21" s="21"/>
      <c r="M21" s="21"/>
      <c r="N21" s="21"/>
      <c r="O21" s="21"/>
      <c r="P21" s="21"/>
      <c r="Q21" s="33"/>
      <c r="R21" s="320"/>
      <c r="S21" s="321"/>
      <c r="T21" s="305"/>
    </row>
    <row r="22" spans="1:20" ht="13.5" customHeight="1">
      <c r="A22" s="299"/>
      <c r="B22" s="302"/>
      <c r="C22" s="141" t="s">
        <v>176</v>
      </c>
      <c r="D22" s="140" t="s">
        <v>56</v>
      </c>
      <c r="E22" s="16" t="s">
        <v>57</v>
      </c>
      <c r="F22" s="11">
        <v>4</v>
      </c>
      <c r="G22" s="11">
        <f>F22*17</f>
        <v>68</v>
      </c>
      <c r="H22" s="11">
        <v>68</v>
      </c>
      <c r="I22" s="134"/>
      <c r="J22" s="135"/>
      <c r="K22" s="12">
        <v>4</v>
      </c>
      <c r="L22" s="12"/>
      <c r="M22" s="12"/>
      <c r="N22" s="12"/>
      <c r="O22" s="12"/>
      <c r="P22" s="12"/>
      <c r="Q22" s="15"/>
      <c r="R22" s="320"/>
      <c r="S22" s="321"/>
      <c r="T22" s="305"/>
    </row>
    <row r="23" spans="1:20" ht="13.5" customHeight="1">
      <c r="A23" s="299"/>
      <c r="B23" s="303"/>
      <c r="C23" s="141" t="s">
        <v>176</v>
      </c>
      <c r="D23" s="142" t="s">
        <v>58</v>
      </c>
      <c r="E23" s="16" t="s">
        <v>59</v>
      </c>
      <c r="F23" s="34">
        <v>4</v>
      </c>
      <c r="G23" s="34">
        <v>68</v>
      </c>
      <c r="H23" s="34">
        <v>68</v>
      </c>
      <c r="I23" s="143"/>
      <c r="J23" s="144"/>
      <c r="K23" s="35"/>
      <c r="L23" s="12">
        <v>4</v>
      </c>
      <c r="M23" s="35"/>
      <c r="N23" s="35"/>
      <c r="O23" s="35"/>
      <c r="P23" s="35"/>
      <c r="Q23" s="36"/>
      <c r="R23" s="320"/>
      <c r="S23" s="321"/>
      <c r="T23" s="305"/>
    </row>
    <row r="24" spans="1:20" ht="13.5" customHeight="1" thickBot="1">
      <c r="A24" s="300"/>
      <c r="B24" s="307" t="s">
        <v>177</v>
      </c>
      <c r="C24" s="308"/>
      <c r="D24" s="309"/>
      <c r="E24" s="145" t="s">
        <v>178</v>
      </c>
      <c r="F24" s="146">
        <f>SUM(F7:F23)</f>
        <v>38</v>
      </c>
      <c r="G24" s="146">
        <f t="shared" ref="G24:Q24" si="1">SUM(G7:G23)</f>
        <v>696</v>
      </c>
      <c r="H24" s="146">
        <f t="shared" si="1"/>
        <v>457</v>
      </c>
      <c r="I24" s="146">
        <f t="shared" si="1"/>
        <v>96</v>
      </c>
      <c r="J24" s="146">
        <f t="shared" si="1"/>
        <v>143</v>
      </c>
      <c r="K24" s="146">
        <f t="shared" si="1"/>
        <v>12</v>
      </c>
      <c r="L24" s="146">
        <f t="shared" si="1"/>
        <v>7.5</v>
      </c>
      <c r="M24" s="146">
        <f t="shared" si="1"/>
        <v>3.5</v>
      </c>
      <c r="N24" s="146">
        <f t="shared" si="1"/>
        <v>0</v>
      </c>
      <c r="O24" s="146">
        <f t="shared" si="1"/>
        <v>3</v>
      </c>
      <c r="P24" s="146">
        <f t="shared" si="1"/>
        <v>2</v>
      </c>
      <c r="Q24" s="147">
        <f t="shared" si="1"/>
        <v>0</v>
      </c>
      <c r="R24" s="320"/>
      <c r="S24" s="321"/>
      <c r="T24" s="306"/>
    </row>
    <row r="25" spans="1:20" ht="13.5" customHeight="1">
      <c r="A25" s="310" t="s">
        <v>60</v>
      </c>
      <c r="B25" s="312" t="s">
        <v>231</v>
      </c>
      <c r="C25" s="148"/>
      <c r="D25" s="37" t="s">
        <v>61</v>
      </c>
      <c r="E25" s="149" t="s">
        <v>179</v>
      </c>
      <c r="F25" s="150">
        <v>0.5</v>
      </c>
      <c r="G25" s="38">
        <v>8</v>
      </c>
      <c r="H25" s="150">
        <v>8</v>
      </c>
      <c r="I25" s="151"/>
      <c r="J25" s="151"/>
      <c r="K25" s="12">
        <v>0.5</v>
      </c>
      <c r="L25" s="150"/>
      <c r="M25" s="39"/>
      <c r="N25" s="39"/>
      <c r="O25" s="21"/>
      <c r="P25" s="152"/>
      <c r="Q25" s="153"/>
      <c r="R25" s="320"/>
      <c r="S25" s="321"/>
      <c r="T25" s="304">
        <f>SUM(F43)</f>
        <v>58.5</v>
      </c>
    </row>
    <row r="26" spans="1:20" ht="13.5" customHeight="1">
      <c r="A26" s="310"/>
      <c r="B26" s="261"/>
      <c r="C26" s="40"/>
      <c r="D26" s="41" t="s">
        <v>62</v>
      </c>
      <c r="E26" s="42" t="s">
        <v>63</v>
      </c>
      <c r="F26" s="38">
        <v>2.5</v>
      </c>
      <c r="G26" s="38">
        <v>42</v>
      </c>
      <c r="H26" s="43">
        <v>42</v>
      </c>
      <c r="I26" s="44"/>
      <c r="J26" s="44"/>
      <c r="K26" s="38">
        <v>2.5</v>
      </c>
      <c r="L26" s="38"/>
      <c r="M26" s="38"/>
      <c r="N26" s="38"/>
      <c r="O26" s="45"/>
      <c r="P26" s="45"/>
      <c r="Q26" s="46"/>
      <c r="R26" s="320"/>
      <c r="S26" s="321"/>
      <c r="T26" s="305"/>
    </row>
    <row r="27" spans="1:20" ht="13.5" customHeight="1">
      <c r="A27" s="310"/>
      <c r="B27" s="261"/>
      <c r="C27" s="47" t="s">
        <v>31</v>
      </c>
      <c r="D27" s="41" t="s">
        <v>64</v>
      </c>
      <c r="E27" s="48" t="s">
        <v>65</v>
      </c>
      <c r="F27" s="49">
        <v>5</v>
      </c>
      <c r="G27" s="38">
        <f t="shared" ref="G27" si="2">F27*17</f>
        <v>85</v>
      </c>
      <c r="H27" s="43">
        <f t="shared" ref="H27:H34" si="3">G27-I27-J27</f>
        <v>80</v>
      </c>
      <c r="I27" s="44"/>
      <c r="J27" s="44">
        <v>5</v>
      </c>
      <c r="K27" s="38">
        <v>5</v>
      </c>
      <c r="L27" s="38"/>
      <c r="M27" s="38"/>
      <c r="N27" s="38"/>
      <c r="O27" s="45"/>
      <c r="P27" s="45"/>
      <c r="Q27" s="46"/>
      <c r="R27" s="320"/>
      <c r="S27" s="321"/>
      <c r="T27" s="305"/>
    </row>
    <row r="28" spans="1:20" ht="13.5" customHeight="1">
      <c r="A28" s="310"/>
      <c r="B28" s="261"/>
      <c r="C28" s="47" t="s">
        <v>31</v>
      </c>
      <c r="D28" s="41" t="s">
        <v>66</v>
      </c>
      <c r="E28" s="48" t="s">
        <v>67</v>
      </c>
      <c r="F28" s="154">
        <v>4</v>
      </c>
      <c r="G28" s="38">
        <f>F28*17</f>
        <v>68</v>
      </c>
      <c r="H28" s="43">
        <f t="shared" si="3"/>
        <v>68</v>
      </c>
      <c r="I28" s="44"/>
      <c r="J28" s="44"/>
      <c r="K28" s="38"/>
      <c r="L28" s="38">
        <v>4</v>
      </c>
      <c r="M28" s="38"/>
      <c r="N28" s="38"/>
      <c r="O28" s="45"/>
      <c r="P28" s="45"/>
      <c r="Q28" s="46"/>
      <c r="R28" s="320"/>
      <c r="S28" s="321"/>
      <c r="T28" s="305"/>
    </row>
    <row r="29" spans="1:20" ht="13.5" customHeight="1">
      <c r="A29" s="310"/>
      <c r="B29" s="261"/>
      <c r="C29" s="50" t="s">
        <v>31</v>
      </c>
      <c r="D29" s="41" t="s">
        <v>68</v>
      </c>
      <c r="E29" s="48" t="s">
        <v>69</v>
      </c>
      <c r="F29" s="154">
        <v>5</v>
      </c>
      <c r="G29" s="38">
        <f>F29*17</f>
        <v>85</v>
      </c>
      <c r="H29" s="43">
        <f t="shared" si="3"/>
        <v>85</v>
      </c>
      <c r="I29" s="51"/>
      <c r="J29" s="51"/>
      <c r="K29" s="49"/>
      <c r="L29" s="50"/>
      <c r="M29" s="49">
        <v>5</v>
      </c>
      <c r="N29" s="49"/>
      <c r="O29" s="25"/>
      <c r="P29" s="25"/>
      <c r="Q29" s="30"/>
      <c r="R29" s="320"/>
      <c r="S29" s="321"/>
      <c r="T29" s="305"/>
    </row>
    <row r="30" spans="1:20" ht="13.5" customHeight="1">
      <c r="A30" s="310"/>
      <c r="B30" s="261"/>
      <c r="C30" s="50" t="s">
        <v>31</v>
      </c>
      <c r="D30" s="41" t="s">
        <v>70</v>
      </c>
      <c r="E30" s="155" t="s">
        <v>180</v>
      </c>
      <c r="F30" s="154">
        <v>5</v>
      </c>
      <c r="G30" s="154">
        <f>F30*17</f>
        <v>85</v>
      </c>
      <c r="H30" s="79">
        <v>77</v>
      </c>
      <c r="I30" s="246">
        <v>8</v>
      </c>
      <c r="J30" s="139"/>
      <c r="K30" s="154"/>
      <c r="L30" s="154"/>
      <c r="M30" s="154"/>
      <c r="N30" s="154">
        <v>5</v>
      </c>
      <c r="O30" s="23"/>
      <c r="P30" s="25"/>
      <c r="Q30" s="30"/>
      <c r="R30" s="320"/>
      <c r="S30" s="321"/>
      <c r="T30" s="305"/>
    </row>
    <row r="31" spans="1:20" ht="13.5" customHeight="1">
      <c r="A31" s="310"/>
      <c r="B31" s="261"/>
      <c r="C31" s="148"/>
      <c r="D31" s="37" t="s">
        <v>71</v>
      </c>
      <c r="E31" s="42" t="s">
        <v>72</v>
      </c>
      <c r="F31" s="38">
        <v>3.5</v>
      </c>
      <c r="G31" s="38">
        <v>59</v>
      </c>
      <c r="H31" s="38">
        <f t="shared" si="3"/>
        <v>56</v>
      </c>
      <c r="I31" s="44"/>
      <c r="J31" s="44">
        <v>3</v>
      </c>
      <c r="K31" s="38"/>
      <c r="L31" s="38"/>
      <c r="M31" s="38"/>
      <c r="N31" s="38">
        <v>3.5</v>
      </c>
      <c r="O31" s="52"/>
      <c r="P31" s="45"/>
      <c r="Q31" s="46"/>
      <c r="R31" s="320"/>
      <c r="S31" s="321"/>
      <c r="T31" s="305"/>
    </row>
    <row r="32" spans="1:20" ht="13.5" customHeight="1">
      <c r="A32" s="310"/>
      <c r="B32" s="261"/>
      <c r="C32" s="156" t="s">
        <v>176</v>
      </c>
      <c r="D32" s="41" t="s">
        <v>73</v>
      </c>
      <c r="E32" s="215" t="s">
        <v>228</v>
      </c>
      <c r="F32" s="51">
        <v>4.5</v>
      </c>
      <c r="G32" s="49">
        <v>76</v>
      </c>
      <c r="H32" s="49">
        <f t="shared" si="3"/>
        <v>72</v>
      </c>
      <c r="I32" s="51"/>
      <c r="J32" s="51">
        <v>4</v>
      </c>
      <c r="K32" s="51"/>
      <c r="L32" s="51"/>
      <c r="M32" s="51"/>
      <c r="N32" s="51"/>
      <c r="O32" s="25">
        <v>4.5</v>
      </c>
      <c r="P32" s="25"/>
      <c r="Q32" s="30"/>
      <c r="R32" s="320"/>
      <c r="S32" s="321"/>
      <c r="T32" s="305"/>
    </row>
    <row r="33" spans="1:20" ht="13.5" customHeight="1">
      <c r="A33" s="310"/>
      <c r="B33" s="261"/>
      <c r="C33" s="156"/>
      <c r="D33" s="41" t="s">
        <v>74</v>
      </c>
      <c r="E33" s="48" t="s">
        <v>75</v>
      </c>
      <c r="F33" s="51">
        <v>3</v>
      </c>
      <c r="G33" s="51">
        <f t="shared" ref="G33" si="4">F33*17</f>
        <v>51</v>
      </c>
      <c r="H33" s="51">
        <f t="shared" si="3"/>
        <v>48</v>
      </c>
      <c r="I33" s="51"/>
      <c r="J33" s="51">
        <v>3</v>
      </c>
      <c r="K33" s="51"/>
      <c r="L33" s="51"/>
      <c r="M33" s="51"/>
      <c r="N33" s="51"/>
      <c r="O33" s="25"/>
      <c r="P33" s="25">
        <v>3</v>
      </c>
      <c r="Q33" s="30"/>
      <c r="R33" s="320"/>
      <c r="S33" s="321"/>
      <c r="T33" s="305"/>
    </row>
    <row r="34" spans="1:20" ht="13.5" customHeight="1">
      <c r="A34" s="310"/>
      <c r="B34" s="261"/>
      <c r="C34" s="156" t="s">
        <v>176</v>
      </c>
      <c r="D34" s="41" t="s">
        <v>76</v>
      </c>
      <c r="E34" s="48" t="s">
        <v>77</v>
      </c>
      <c r="F34" s="51">
        <v>4</v>
      </c>
      <c r="G34" s="51">
        <f>F34*17</f>
        <v>68</v>
      </c>
      <c r="H34" s="51">
        <f t="shared" si="3"/>
        <v>64</v>
      </c>
      <c r="I34" s="51"/>
      <c r="J34" s="51">
        <v>4</v>
      </c>
      <c r="K34" s="51"/>
      <c r="L34" s="51"/>
      <c r="M34" s="51"/>
      <c r="N34" s="51"/>
      <c r="O34" s="25"/>
      <c r="P34" s="25"/>
      <c r="Q34" s="30">
        <v>4</v>
      </c>
      <c r="R34" s="320"/>
      <c r="S34" s="321"/>
      <c r="T34" s="305"/>
    </row>
    <row r="35" spans="1:20" ht="13.5" customHeight="1">
      <c r="A35" s="310"/>
      <c r="B35" s="313"/>
      <c r="C35" s="155"/>
      <c r="D35" s="41" t="s">
        <v>78</v>
      </c>
      <c r="E35" s="53" t="s">
        <v>79</v>
      </c>
      <c r="F35" s="51">
        <v>3</v>
      </c>
      <c r="G35" s="51">
        <f>F35*17</f>
        <v>51</v>
      </c>
      <c r="H35" s="51">
        <v>51</v>
      </c>
      <c r="I35" s="51"/>
      <c r="J35" s="51"/>
      <c r="K35" s="51"/>
      <c r="L35" s="51"/>
      <c r="M35" s="51"/>
      <c r="N35" s="51"/>
      <c r="O35" s="25"/>
      <c r="P35" s="14"/>
      <c r="Q35" s="157">
        <v>3</v>
      </c>
      <c r="R35" s="320"/>
      <c r="S35" s="321"/>
      <c r="T35" s="305"/>
    </row>
    <row r="36" spans="1:20" ht="13.5" customHeight="1">
      <c r="A36" s="310"/>
      <c r="B36" s="314" t="s">
        <v>230</v>
      </c>
      <c r="C36" s="50" t="s">
        <v>31</v>
      </c>
      <c r="D36" s="41" t="s">
        <v>80</v>
      </c>
      <c r="E36" s="149" t="s">
        <v>181</v>
      </c>
      <c r="F36" s="150">
        <v>2</v>
      </c>
      <c r="G36" s="150">
        <v>34</v>
      </c>
      <c r="H36" s="150">
        <v>34</v>
      </c>
      <c r="I36" s="139"/>
      <c r="J36" s="139"/>
      <c r="K36" s="154"/>
      <c r="L36" s="154">
        <v>2</v>
      </c>
      <c r="M36" s="154"/>
      <c r="N36" s="154"/>
      <c r="O36" s="23"/>
      <c r="P36" s="25"/>
      <c r="Q36" s="30"/>
      <c r="R36" s="320"/>
      <c r="S36" s="321"/>
      <c r="T36" s="305"/>
    </row>
    <row r="37" spans="1:20" ht="13.5" customHeight="1">
      <c r="A37" s="310"/>
      <c r="B37" s="261"/>
      <c r="C37" s="50"/>
      <c r="D37" s="41" t="s">
        <v>81</v>
      </c>
      <c r="E37" s="155" t="s">
        <v>182</v>
      </c>
      <c r="F37" s="150">
        <v>2</v>
      </c>
      <c r="G37" s="150">
        <f t="shared" ref="G37" si="5">F37*17</f>
        <v>34</v>
      </c>
      <c r="H37" s="150">
        <f t="shared" ref="H37" si="6">G37-I37-J37</f>
        <v>32</v>
      </c>
      <c r="I37" s="158"/>
      <c r="J37" s="139">
        <v>2</v>
      </c>
      <c r="K37" s="154"/>
      <c r="L37" s="154">
        <v>2</v>
      </c>
      <c r="M37" s="154"/>
      <c r="N37" s="154"/>
      <c r="O37" s="23"/>
      <c r="P37" s="25"/>
      <c r="Q37" s="30"/>
      <c r="R37" s="320"/>
      <c r="S37" s="321"/>
      <c r="T37" s="305"/>
    </row>
    <row r="38" spans="1:20" ht="13.5" customHeight="1">
      <c r="A38" s="310"/>
      <c r="B38" s="261"/>
      <c r="C38" s="50" t="s">
        <v>31</v>
      </c>
      <c r="D38" s="41" t="s">
        <v>82</v>
      </c>
      <c r="E38" s="155" t="s">
        <v>183</v>
      </c>
      <c r="F38" s="150">
        <v>3</v>
      </c>
      <c r="G38" s="150">
        <f>F38*17</f>
        <v>51</v>
      </c>
      <c r="H38" s="150">
        <f>G38-I38-J38</f>
        <v>51</v>
      </c>
      <c r="I38" s="139"/>
      <c r="J38" s="139"/>
      <c r="K38" s="154"/>
      <c r="L38" s="154"/>
      <c r="M38" s="156">
        <v>3</v>
      </c>
      <c r="N38" s="154"/>
      <c r="O38" s="23"/>
      <c r="P38" s="25"/>
      <c r="Q38" s="30"/>
      <c r="R38" s="320"/>
      <c r="S38" s="321"/>
      <c r="T38" s="305"/>
    </row>
    <row r="39" spans="1:20" ht="13.5" customHeight="1">
      <c r="A39" s="310"/>
      <c r="B39" s="261"/>
      <c r="C39" s="50" t="s">
        <v>31</v>
      </c>
      <c r="D39" s="41" t="s">
        <v>83</v>
      </c>
      <c r="E39" s="155" t="s">
        <v>184</v>
      </c>
      <c r="F39" s="150">
        <v>2.5</v>
      </c>
      <c r="G39" s="150">
        <v>42</v>
      </c>
      <c r="H39" s="150">
        <v>42</v>
      </c>
      <c r="I39" s="139"/>
      <c r="J39" s="139"/>
      <c r="K39" s="154"/>
      <c r="L39" s="154"/>
      <c r="M39" s="154">
        <v>2.5</v>
      </c>
      <c r="N39" s="154"/>
      <c r="O39" s="23"/>
      <c r="P39" s="25"/>
      <c r="Q39" s="30"/>
      <c r="R39" s="320"/>
      <c r="S39" s="321"/>
      <c r="T39" s="305"/>
    </row>
    <row r="40" spans="1:20" ht="13.5" customHeight="1">
      <c r="A40" s="310"/>
      <c r="B40" s="261"/>
      <c r="C40" s="50"/>
      <c r="D40" s="41" t="s">
        <v>84</v>
      </c>
      <c r="E40" s="159" t="s">
        <v>185</v>
      </c>
      <c r="F40" s="150">
        <v>2.5</v>
      </c>
      <c r="G40" s="150">
        <v>42</v>
      </c>
      <c r="H40" s="150">
        <f>G40-I40-J40</f>
        <v>40</v>
      </c>
      <c r="I40" s="139"/>
      <c r="J40" s="139">
        <v>2</v>
      </c>
      <c r="K40" s="154"/>
      <c r="L40" s="154"/>
      <c r="M40" s="154">
        <v>2.5</v>
      </c>
      <c r="O40" s="23"/>
      <c r="P40" s="25"/>
      <c r="Q40" s="30"/>
      <c r="R40" s="320"/>
      <c r="S40" s="321"/>
      <c r="T40" s="305"/>
    </row>
    <row r="41" spans="1:20" ht="13.5" customHeight="1">
      <c r="A41" s="310"/>
      <c r="B41" s="261"/>
      <c r="C41" s="50" t="s">
        <v>31</v>
      </c>
      <c r="D41" s="41" t="s">
        <v>85</v>
      </c>
      <c r="E41" s="155" t="s">
        <v>186</v>
      </c>
      <c r="F41" s="150">
        <v>3.5</v>
      </c>
      <c r="G41" s="150">
        <v>59</v>
      </c>
      <c r="H41" s="150">
        <f>G41-I41-J41</f>
        <v>56</v>
      </c>
      <c r="I41" s="139"/>
      <c r="J41" s="139">
        <v>3</v>
      </c>
      <c r="K41" s="154"/>
      <c r="L41" s="154"/>
      <c r="M41" s="154"/>
      <c r="N41" s="154">
        <v>3.5</v>
      </c>
      <c r="O41" s="23"/>
      <c r="P41" s="25"/>
      <c r="Q41" s="30"/>
      <c r="R41" s="320"/>
      <c r="S41" s="321"/>
      <c r="T41" s="305"/>
    </row>
    <row r="42" spans="1:20" ht="13.5" customHeight="1">
      <c r="A42" s="310"/>
      <c r="B42" s="313"/>
      <c r="C42" s="50" t="s">
        <v>31</v>
      </c>
      <c r="D42" s="41" t="s">
        <v>86</v>
      </c>
      <c r="E42" s="48" t="s">
        <v>87</v>
      </c>
      <c r="F42" s="38">
        <v>3</v>
      </c>
      <c r="G42" s="150">
        <f>F42*17</f>
        <v>51</v>
      </c>
      <c r="H42" s="150">
        <f>G42-I42-J42</f>
        <v>49</v>
      </c>
      <c r="I42" s="51"/>
      <c r="J42" s="51">
        <v>2</v>
      </c>
      <c r="K42" s="50"/>
      <c r="L42" s="50"/>
      <c r="M42" s="50"/>
      <c r="O42" s="49">
        <v>3</v>
      </c>
      <c r="P42" s="25"/>
      <c r="Q42" s="30"/>
      <c r="R42" s="320"/>
      <c r="S42" s="321"/>
      <c r="T42" s="305"/>
    </row>
    <row r="43" spans="1:20" ht="13.5" customHeight="1" thickBot="1">
      <c r="A43" s="311"/>
      <c r="B43" s="315" t="s">
        <v>187</v>
      </c>
      <c r="C43" s="316"/>
      <c r="D43" s="317"/>
      <c r="E43" s="160" t="s">
        <v>178</v>
      </c>
      <c r="F43" s="161">
        <f>SUM(F25:F42)</f>
        <v>58.5</v>
      </c>
      <c r="G43" s="161">
        <f t="shared" ref="G43:Q43" si="7">SUM(G25:G42)</f>
        <v>991</v>
      </c>
      <c r="H43" s="161">
        <f t="shared" si="7"/>
        <v>955</v>
      </c>
      <c r="I43" s="161">
        <f t="shared" si="7"/>
        <v>8</v>
      </c>
      <c r="J43" s="161">
        <f t="shared" si="7"/>
        <v>28</v>
      </c>
      <c r="K43" s="161">
        <f t="shared" si="7"/>
        <v>8</v>
      </c>
      <c r="L43" s="161">
        <f t="shared" si="7"/>
        <v>8</v>
      </c>
      <c r="M43" s="161">
        <f t="shared" si="7"/>
        <v>13</v>
      </c>
      <c r="N43" s="161">
        <f t="shared" si="7"/>
        <v>12</v>
      </c>
      <c r="O43" s="161">
        <f t="shared" si="7"/>
        <v>7.5</v>
      </c>
      <c r="P43" s="161">
        <f t="shared" si="7"/>
        <v>3</v>
      </c>
      <c r="Q43" s="162">
        <f t="shared" si="7"/>
        <v>7</v>
      </c>
      <c r="R43" s="320"/>
      <c r="S43" s="321"/>
      <c r="T43" s="306"/>
    </row>
    <row r="44" spans="1:20" ht="13.5" customHeight="1">
      <c r="A44" s="328" t="s">
        <v>258</v>
      </c>
      <c r="B44" s="314" t="s">
        <v>231</v>
      </c>
      <c r="C44" s="55" t="s">
        <v>31</v>
      </c>
      <c r="D44" s="37" t="s">
        <v>89</v>
      </c>
      <c r="E44" s="163" t="s">
        <v>188</v>
      </c>
      <c r="F44" s="152">
        <v>3</v>
      </c>
      <c r="G44" s="150">
        <v>51</v>
      </c>
      <c r="H44" s="150">
        <f>G44-I44-J44</f>
        <v>51</v>
      </c>
      <c r="I44" s="139"/>
      <c r="J44" s="139"/>
      <c r="K44" s="156"/>
      <c r="L44" s="156"/>
      <c r="M44" s="164"/>
      <c r="N44" s="165"/>
      <c r="O44" s="166">
        <v>3</v>
      </c>
      <c r="P44" s="166"/>
      <c r="Q44" s="167"/>
      <c r="R44" s="320"/>
      <c r="S44" s="321"/>
      <c r="T44" s="293">
        <f>F60</f>
        <v>50</v>
      </c>
    </row>
    <row r="45" spans="1:20" ht="13.5" customHeight="1">
      <c r="A45" s="310"/>
      <c r="B45" s="261"/>
      <c r="C45" s="55" t="s">
        <v>31</v>
      </c>
      <c r="D45" s="41" t="s">
        <v>89</v>
      </c>
      <c r="E45" s="163" t="s">
        <v>189</v>
      </c>
      <c r="F45" s="152">
        <v>3.5</v>
      </c>
      <c r="G45" s="150">
        <v>59</v>
      </c>
      <c r="H45" s="150">
        <f t="shared" ref="H45:H52" si="8">G45-I45-J45</f>
        <v>54</v>
      </c>
      <c r="I45" s="139"/>
      <c r="J45" s="139">
        <v>5</v>
      </c>
      <c r="K45" s="156"/>
      <c r="L45" s="156"/>
      <c r="M45" s="156"/>
      <c r="N45" s="168"/>
      <c r="O45" s="23"/>
      <c r="P45" s="23">
        <v>3.5</v>
      </c>
      <c r="Q45" s="169"/>
      <c r="R45" s="320"/>
      <c r="S45" s="321"/>
      <c r="T45" s="294"/>
    </row>
    <row r="46" spans="1:20" ht="13.5" customHeight="1">
      <c r="A46" s="310"/>
      <c r="B46" s="261"/>
      <c r="C46" s="50" t="s">
        <v>31</v>
      </c>
      <c r="D46" s="41" t="s">
        <v>90</v>
      </c>
      <c r="E46" s="170" t="s">
        <v>190</v>
      </c>
      <c r="F46" s="23">
        <v>4</v>
      </c>
      <c r="G46" s="150">
        <f t="shared" ref="G46" si="9">F46*17</f>
        <v>68</v>
      </c>
      <c r="H46" s="150">
        <f t="shared" si="8"/>
        <v>68</v>
      </c>
      <c r="I46" s="139"/>
      <c r="J46" s="139"/>
      <c r="K46" s="156"/>
      <c r="L46" s="156"/>
      <c r="M46" s="156"/>
      <c r="N46" s="168"/>
      <c r="O46" s="23"/>
      <c r="P46" s="23">
        <v>4</v>
      </c>
      <c r="Q46" s="169"/>
      <c r="R46" s="320"/>
      <c r="S46" s="321"/>
      <c r="T46" s="294"/>
    </row>
    <row r="47" spans="1:20" ht="13.5" customHeight="1">
      <c r="A47" s="310"/>
      <c r="B47" s="261"/>
      <c r="C47" s="50"/>
      <c r="D47" s="41" t="s">
        <v>91</v>
      </c>
      <c r="E47" s="159" t="s">
        <v>191</v>
      </c>
      <c r="F47" s="154">
        <v>3</v>
      </c>
      <c r="G47" s="38">
        <f>F47*17</f>
        <v>51</v>
      </c>
      <c r="H47" s="38">
        <f t="shared" si="8"/>
        <v>48</v>
      </c>
      <c r="I47" s="29"/>
      <c r="J47" s="44">
        <v>3</v>
      </c>
      <c r="K47" s="13"/>
      <c r="L47" s="13"/>
      <c r="M47" s="51"/>
      <c r="N47" s="13"/>
      <c r="O47" s="25">
        <v>3</v>
      </c>
      <c r="P47" s="14"/>
      <c r="Q47" s="56"/>
      <c r="R47" s="320"/>
      <c r="S47" s="321"/>
      <c r="T47" s="294"/>
    </row>
    <row r="48" spans="1:20" ht="13.5" customHeight="1">
      <c r="A48" s="310"/>
      <c r="B48" s="261"/>
      <c r="C48" s="55"/>
      <c r="D48" s="41" t="s">
        <v>92</v>
      </c>
      <c r="E48" s="155" t="s">
        <v>192</v>
      </c>
      <c r="F48" s="154">
        <v>4</v>
      </c>
      <c r="G48" s="38">
        <f>F48*17</f>
        <v>68</v>
      </c>
      <c r="H48" s="38">
        <f t="shared" si="8"/>
        <v>64</v>
      </c>
      <c r="I48" s="29"/>
      <c r="J48" s="44">
        <v>4</v>
      </c>
      <c r="K48" s="13"/>
      <c r="L48" s="13"/>
      <c r="M48" s="51"/>
      <c r="N48" s="13"/>
      <c r="O48" s="23"/>
      <c r="P48" s="23"/>
      <c r="Q48" s="23">
        <v>4</v>
      </c>
      <c r="R48" s="320"/>
      <c r="S48" s="321"/>
      <c r="T48" s="294"/>
    </row>
    <row r="49" spans="1:20" ht="13.5" customHeight="1">
      <c r="A49" s="310"/>
      <c r="B49" s="261"/>
      <c r="C49" s="55"/>
      <c r="D49" s="41" t="s">
        <v>93</v>
      </c>
      <c r="E49" s="53" t="s">
        <v>94</v>
      </c>
      <c r="F49" s="25">
        <v>3.5</v>
      </c>
      <c r="G49" s="38">
        <v>59</v>
      </c>
      <c r="H49" s="38">
        <v>56</v>
      </c>
      <c r="I49" s="51"/>
      <c r="J49" s="44">
        <v>3</v>
      </c>
      <c r="K49" s="13"/>
      <c r="L49" s="141"/>
      <c r="M49" s="25"/>
      <c r="N49" s="13"/>
      <c r="O49" s="23"/>
      <c r="P49" s="23">
        <v>3.5</v>
      </c>
      <c r="Q49" s="23"/>
      <c r="R49" s="320"/>
      <c r="S49" s="321"/>
      <c r="T49" s="294"/>
    </row>
    <row r="50" spans="1:20" ht="13.5" customHeight="1">
      <c r="A50" s="310"/>
      <c r="B50" s="261"/>
      <c r="C50" s="55"/>
      <c r="D50" s="41" t="s">
        <v>232</v>
      </c>
      <c r="E50" s="57" t="s">
        <v>95</v>
      </c>
      <c r="F50" s="51">
        <v>2</v>
      </c>
      <c r="G50" s="58">
        <v>34</v>
      </c>
      <c r="H50" s="79">
        <v>34</v>
      </c>
      <c r="I50" s="51"/>
      <c r="J50" s="51"/>
      <c r="K50" s="51"/>
      <c r="L50" s="59"/>
      <c r="M50" s="51"/>
      <c r="N50" s="51"/>
      <c r="O50" s="23"/>
      <c r="P50" s="23"/>
      <c r="Q50" s="60">
        <v>2</v>
      </c>
      <c r="R50" s="320"/>
      <c r="S50" s="321"/>
      <c r="T50" s="294"/>
    </row>
    <row r="51" spans="1:20" ht="13.5" customHeight="1">
      <c r="A51" s="310"/>
      <c r="B51" s="261"/>
      <c r="C51" s="50" t="s">
        <v>31</v>
      </c>
      <c r="D51" s="41" t="s">
        <v>96</v>
      </c>
      <c r="E51" s="53" t="s">
        <v>97</v>
      </c>
      <c r="F51" s="25">
        <v>3.5</v>
      </c>
      <c r="G51" s="38">
        <v>59</v>
      </c>
      <c r="H51" s="38">
        <f t="shared" si="8"/>
        <v>56</v>
      </c>
      <c r="I51" s="51"/>
      <c r="J51" s="51">
        <v>3</v>
      </c>
      <c r="K51" s="50"/>
      <c r="L51" s="50"/>
      <c r="M51" s="50"/>
      <c r="N51" s="50"/>
      <c r="O51" s="23"/>
      <c r="P51" s="23"/>
      <c r="Q51" s="23">
        <v>3.5</v>
      </c>
      <c r="R51" s="320"/>
      <c r="S51" s="321"/>
      <c r="T51" s="294"/>
    </row>
    <row r="52" spans="1:20" ht="13.5" customHeight="1">
      <c r="A52" s="329"/>
      <c r="B52" s="313"/>
      <c r="C52" s="55" t="s">
        <v>31</v>
      </c>
      <c r="D52" s="41" t="s">
        <v>246</v>
      </c>
      <c r="E52" s="155" t="s">
        <v>193</v>
      </c>
      <c r="F52" s="154">
        <v>2</v>
      </c>
      <c r="G52" s="38">
        <f t="shared" ref="G52" si="10">F52*17</f>
        <v>34</v>
      </c>
      <c r="H52" s="38">
        <f t="shared" si="8"/>
        <v>34</v>
      </c>
      <c r="I52" s="139"/>
      <c r="J52" s="139"/>
      <c r="K52" s="49"/>
      <c r="L52" s="49"/>
      <c r="M52" s="49"/>
      <c r="N52" s="49"/>
      <c r="O52" s="14"/>
      <c r="P52" s="14"/>
      <c r="Q52" s="30">
        <v>2</v>
      </c>
      <c r="R52" s="322"/>
      <c r="S52" s="323"/>
      <c r="T52" s="324"/>
    </row>
    <row r="53" spans="1:20" ht="13.5" customHeight="1">
      <c r="A53" s="330" t="s">
        <v>257</v>
      </c>
      <c r="B53" s="327" t="s">
        <v>230</v>
      </c>
      <c r="C53" s="225" t="s">
        <v>31</v>
      </c>
      <c r="D53" s="171" t="s">
        <v>194</v>
      </c>
      <c r="E53" s="53" t="s">
        <v>98</v>
      </c>
      <c r="F53" s="154">
        <v>3.5</v>
      </c>
      <c r="G53" s="49">
        <v>59</v>
      </c>
      <c r="H53" s="154">
        <v>59</v>
      </c>
      <c r="I53" s="139"/>
      <c r="J53" s="139"/>
      <c r="K53" s="156"/>
      <c r="L53" s="156"/>
      <c r="M53" s="156"/>
      <c r="N53" s="154">
        <v>3.5</v>
      </c>
      <c r="O53" s="172"/>
      <c r="P53" s="25"/>
      <c r="Q53" s="30"/>
      <c r="R53" s="335"/>
      <c r="S53" s="336"/>
      <c r="T53" s="297"/>
    </row>
    <row r="54" spans="1:20" ht="13.5" customHeight="1">
      <c r="A54" s="331"/>
      <c r="B54" s="261"/>
      <c r="C54" s="225" t="s">
        <v>31</v>
      </c>
      <c r="D54" s="171" t="s">
        <v>195</v>
      </c>
      <c r="E54" s="53" t="s">
        <v>99</v>
      </c>
      <c r="F54" s="38">
        <v>4</v>
      </c>
      <c r="G54" s="38">
        <f>F54*17</f>
        <v>68</v>
      </c>
      <c r="H54" s="38">
        <f t="shared" ref="H54" si="11">G54-I54-J54</f>
        <v>64</v>
      </c>
      <c r="I54" s="44"/>
      <c r="J54" s="44">
        <v>4</v>
      </c>
      <c r="K54" s="38"/>
      <c r="L54" s="38"/>
      <c r="M54" s="49"/>
      <c r="N54" s="49"/>
      <c r="O54" s="25">
        <v>4</v>
      </c>
      <c r="P54" s="45"/>
      <c r="Q54" s="30"/>
      <c r="R54" s="320"/>
      <c r="S54" s="321"/>
      <c r="T54" s="294"/>
    </row>
    <row r="55" spans="1:20" ht="13.5" customHeight="1">
      <c r="A55" s="331"/>
      <c r="B55" s="261"/>
      <c r="C55" s="173" t="s">
        <v>176</v>
      </c>
      <c r="D55" s="171" t="s">
        <v>196</v>
      </c>
      <c r="E55" s="53" t="s">
        <v>100</v>
      </c>
      <c r="F55" s="25">
        <v>4</v>
      </c>
      <c r="G55" s="38">
        <f>F55*17</f>
        <v>68</v>
      </c>
      <c r="H55" s="38">
        <v>60</v>
      </c>
      <c r="I55" s="51"/>
      <c r="J55" s="51">
        <v>8</v>
      </c>
      <c r="K55" s="50"/>
      <c r="L55" s="50"/>
      <c r="M55" s="50"/>
      <c r="N55" s="50"/>
      <c r="O55" s="14"/>
      <c r="P55" s="25">
        <v>4</v>
      </c>
      <c r="Q55" s="61"/>
      <c r="R55" s="320"/>
      <c r="S55" s="321"/>
      <c r="T55" s="294"/>
    </row>
    <row r="56" spans="1:20" ht="13.5" customHeight="1">
      <c r="A56" s="331"/>
      <c r="B56" s="261"/>
      <c r="C56" s="156"/>
      <c r="D56" s="41" t="s">
        <v>233</v>
      </c>
      <c r="E56" s="174" t="s">
        <v>197</v>
      </c>
      <c r="F56" s="139">
        <v>2.5</v>
      </c>
      <c r="G56" s="44">
        <v>42</v>
      </c>
      <c r="H56" s="226">
        <f>G56-I56-J56</f>
        <v>42</v>
      </c>
      <c r="I56" s="139"/>
      <c r="J56" s="139"/>
      <c r="K56" s="51"/>
      <c r="L56" s="51"/>
      <c r="M56" s="51"/>
      <c r="N56" s="51"/>
      <c r="O56" s="175"/>
      <c r="P56" s="25">
        <v>2.5</v>
      </c>
      <c r="Q56" s="176"/>
      <c r="R56" s="320"/>
      <c r="S56" s="321"/>
      <c r="T56" s="294"/>
    </row>
    <row r="57" spans="1:20" ht="13.5" customHeight="1">
      <c r="A57" s="331"/>
      <c r="B57" s="261"/>
      <c r="C57" s="55" t="s">
        <v>31</v>
      </c>
      <c r="D57" s="41" t="s">
        <v>101</v>
      </c>
      <c r="E57" s="174" t="s">
        <v>198</v>
      </c>
      <c r="F57" s="177">
        <v>2.5</v>
      </c>
      <c r="G57" s="44">
        <v>42</v>
      </c>
      <c r="H57" s="226">
        <f>G57-I57-J57</f>
        <v>42</v>
      </c>
      <c r="I57" s="177"/>
      <c r="J57" s="177"/>
      <c r="K57" s="178"/>
      <c r="L57" s="178"/>
      <c r="M57" s="178"/>
      <c r="N57" s="178"/>
      <c r="O57" s="14"/>
      <c r="P57" s="14"/>
      <c r="Q57" s="62">
        <v>2.5</v>
      </c>
      <c r="R57" s="320"/>
      <c r="S57" s="321"/>
      <c r="T57" s="294"/>
    </row>
    <row r="58" spans="1:20" ht="13.5" customHeight="1">
      <c r="A58" s="331"/>
      <c r="B58" s="261"/>
      <c r="C58" s="155"/>
      <c r="D58" s="41" t="s">
        <v>199</v>
      </c>
      <c r="E58" s="155" t="s">
        <v>200</v>
      </c>
      <c r="F58" s="154">
        <v>2.5</v>
      </c>
      <c r="G58" s="49">
        <v>42</v>
      </c>
      <c r="H58" s="49">
        <v>42</v>
      </c>
      <c r="I58" s="29"/>
      <c r="J58" s="51"/>
      <c r="K58" s="13"/>
      <c r="L58" s="13"/>
      <c r="M58" s="51"/>
      <c r="N58" s="13"/>
      <c r="O58" s="14"/>
      <c r="P58" s="25"/>
      <c r="Q58" s="30">
        <v>2.5</v>
      </c>
      <c r="R58" s="320"/>
      <c r="S58" s="321"/>
      <c r="T58" s="294"/>
    </row>
    <row r="59" spans="1:20" ht="13.5" customHeight="1">
      <c r="A59" s="331"/>
      <c r="B59" s="261"/>
      <c r="C59" s="155"/>
      <c r="D59" s="179" t="s">
        <v>234</v>
      </c>
      <c r="E59" s="53" t="s">
        <v>102</v>
      </c>
      <c r="F59" s="26">
        <v>2.5</v>
      </c>
      <c r="G59" s="26">
        <v>42</v>
      </c>
      <c r="H59" s="226">
        <f>G59-I59-J59</f>
        <v>42</v>
      </c>
      <c r="I59" s="31"/>
      <c r="J59" s="31"/>
      <c r="K59" s="26"/>
      <c r="L59" s="26"/>
      <c r="M59" s="26"/>
      <c r="N59" s="26"/>
      <c r="O59" s="14"/>
      <c r="P59" s="45"/>
      <c r="Q59" s="61">
        <v>2.5</v>
      </c>
      <c r="R59" s="320"/>
      <c r="S59" s="321"/>
      <c r="T59" s="294"/>
    </row>
    <row r="60" spans="1:20" ht="13.5" customHeight="1" thickBot="1">
      <c r="A60" s="332"/>
      <c r="B60" s="315" t="s">
        <v>201</v>
      </c>
      <c r="C60" s="316"/>
      <c r="D60" s="317"/>
      <c r="E60" s="160" t="s">
        <v>178</v>
      </c>
      <c r="F60" s="161">
        <f>SUM(F44:F59)</f>
        <v>50</v>
      </c>
      <c r="G60" s="161">
        <f>SUM(G44:G59)</f>
        <v>846</v>
      </c>
      <c r="H60" s="161">
        <f t="shared" ref="H60:Q60" si="12">SUM(H44:H59)</f>
        <v>816</v>
      </c>
      <c r="I60" s="161">
        <f t="shared" si="12"/>
        <v>0</v>
      </c>
      <c r="J60" s="161">
        <f t="shared" si="12"/>
        <v>30</v>
      </c>
      <c r="K60" s="161">
        <f t="shared" si="12"/>
        <v>0</v>
      </c>
      <c r="L60" s="161">
        <f t="shared" si="12"/>
        <v>0</v>
      </c>
      <c r="M60" s="161">
        <f t="shared" si="12"/>
        <v>0</v>
      </c>
      <c r="N60" s="161">
        <f t="shared" si="12"/>
        <v>3.5</v>
      </c>
      <c r="O60" s="161">
        <f t="shared" si="12"/>
        <v>10</v>
      </c>
      <c r="P60" s="161">
        <f t="shared" si="12"/>
        <v>17.5</v>
      </c>
      <c r="Q60" s="162">
        <f t="shared" si="12"/>
        <v>19</v>
      </c>
      <c r="R60" s="320"/>
      <c r="S60" s="321"/>
      <c r="T60" s="295"/>
    </row>
    <row r="61" spans="1:20" ht="21.75" customHeight="1">
      <c r="A61" s="326" t="s">
        <v>103</v>
      </c>
      <c r="B61" s="333" t="s">
        <v>202</v>
      </c>
      <c r="C61" s="40"/>
      <c r="D61" s="37" t="s">
        <v>104</v>
      </c>
      <c r="E61" s="244" t="s">
        <v>259</v>
      </c>
      <c r="F61" s="38">
        <v>1</v>
      </c>
      <c r="G61" s="38">
        <f t="shared" ref="G61" si="13">F61*34</f>
        <v>34</v>
      </c>
      <c r="H61" s="43"/>
      <c r="I61" s="44">
        <v>34</v>
      </c>
      <c r="J61" s="44"/>
      <c r="K61" s="38">
        <v>2</v>
      </c>
      <c r="L61" s="78"/>
      <c r="M61" s="78"/>
      <c r="N61" s="78"/>
      <c r="O61" s="63"/>
      <c r="P61" s="63"/>
      <c r="Q61" s="63"/>
      <c r="R61" s="320"/>
      <c r="S61" s="321"/>
      <c r="T61" s="293">
        <f>F66</f>
        <v>7.5</v>
      </c>
    </row>
    <row r="62" spans="1:20" ht="21.75">
      <c r="A62" s="310"/>
      <c r="B62" s="296"/>
      <c r="C62" s="180"/>
      <c r="D62" s="41" t="s">
        <v>105</v>
      </c>
      <c r="E62" s="181" t="s">
        <v>260</v>
      </c>
      <c r="F62" s="156">
        <v>2.5</v>
      </c>
      <c r="G62" s="150">
        <f>F62*34</f>
        <v>85</v>
      </c>
      <c r="H62" s="156"/>
      <c r="I62" s="182">
        <v>85</v>
      </c>
      <c r="J62" s="182"/>
      <c r="K62" s="156"/>
      <c r="L62" s="154">
        <v>5</v>
      </c>
      <c r="M62" s="156"/>
      <c r="N62" s="164"/>
      <c r="O62" s="183"/>
      <c r="P62" s="183"/>
      <c r="Q62" s="183"/>
      <c r="R62" s="320"/>
      <c r="S62" s="321"/>
      <c r="T62" s="294"/>
    </row>
    <row r="63" spans="1:20" ht="21.75">
      <c r="A63" s="310"/>
      <c r="B63" s="296"/>
      <c r="C63" s="64"/>
      <c r="D63" s="41" t="s">
        <v>106</v>
      </c>
      <c r="E63" s="181" t="s">
        <v>261</v>
      </c>
      <c r="F63" s="154">
        <v>2</v>
      </c>
      <c r="G63" s="150">
        <v>68</v>
      </c>
      <c r="H63" s="154"/>
      <c r="I63" s="139">
        <v>68</v>
      </c>
      <c r="J63" s="139"/>
      <c r="K63" s="154"/>
      <c r="L63" s="168"/>
      <c r="M63" s="154">
        <v>4</v>
      </c>
      <c r="N63" s="156"/>
      <c r="O63" s="26"/>
      <c r="P63" s="26"/>
      <c r="Q63" s="65"/>
      <c r="R63" s="320"/>
      <c r="S63" s="321"/>
      <c r="T63" s="294"/>
    </row>
    <row r="64" spans="1:20" ht="13.5" customHeight="1">
      <c r="A64" s="310"/>
      <c r="B64" s="296"/>
      <c r="C64" s="64"/>
      <c r="D64" s="41" t="s">
        <v>107</v>
      </c>
      <c r="E64" s="184" t="s">
        <v>262</v>
      </c>
      <c r="F64" s="164">
        <v>1.5</v>
      </c>
      <c r="G64" s="49">
        <v>51</v>
      </c>
      <c r="H64" s="164"/>
      <c r="I64" s="185">
        <v>51</v>
      </c>
      <c r="J64" s="185"/>
      <c r="K64" s="66"/>
      <c r="L64" s="66"/>
      <c r="M64" s="66"/>
      <c r="N64" s="66">
        <v>3</v>
      </c>
      <c r="O64" s="65"/>
      <c r="P64" s="65"/>
      <c r="Q64" s="65"/>
      <c r="R64" s="320"/>
      <c r="S64" s="321"/>
      <c r="T64" s="294"/>
    </row>
    <row r="65" spans="1:20" ht="13.5" customHeight="1">
      <c r="A65" s="310"/>
      <c r="B65" s="296"/>
      <c r="C65" s="64"/>
      <c r="D65" s="41" t="s">
        <v>108</v>
      </c>
      <c r="E65" s="155" t="s">
        <v>203</v>
      </c>
      <c r="F65" s="156">
        <v>0.5</v>
      </c>
      <c r="G65" s="49">
        <f>F65*34</f>
        <v>17</v>
      </c>
      <c r="H65" s="156"/>
      <c r="I65" s="182">
        <v>17</v>
      </c>
      <c r="J65" s="182"/>
      <c r="K65" s="186"/>
      <c r="L65" s="186"/>
      <c r="M65" s="186"/>
      <c r="N65" s="186"/>
      <c r="O65" s="26">
        <v>1</v>
      </c>
      <c r="P65" s="26"/>
      <c r="Q65" s="26"/>
      <c r="R65" s="320"/>
      <c r="S65" s="321"/>
      <c r="T65" s="294"/>
    </row>
    <row r="66" spans="1:20" ht="13.5" customHeight="1">
      <c r="A66" s="310"/>
      <c r="B66" s="334"/>
      <c r="C66" s="13"/>
      <c r="D66" s="41"/>
      <c r="E66" s="155" t="s">
        <v>178</v>
      </c>
      <c r="F66" s="154">
        <f>SUM(F61:F65)</f>
        <v>7.5</v>
      </c>
      <c r="G66" s="154">
        <f>SUM(G61:G65)</f>
        <v>255</v>
      </c>
      <c r="H66" s="154">
        <f t="shared" ref="H66:Q66" si="14">SUM(H61:H65)</f>
        <v>0</v>
      </c>
      <c r="I66" s="154">
        <f t="shared" si="14"/>
        <v>255</v>
      </c>
      <c r="J66" s="154">
        <f t="shared" si="14"/>
        <v>0</v>
      </c>
      <c r="K66" s="154">
        <f t="shared" si="14"/>
        <v>2</v>
      </c>
      <c r="L66" s="154">
        <f t="shared" si="14"/>
        <v>5</v>
      </c>
      <c r="M66" s="154">
        <f t="shared" si="14"/>
        <v>4</v>
      </c>
      <c r="N66" s="154">
        <f t="shared" si="14"/>
        <v>3</v>
      </c>
      <c r="O66" s="154">
        <f t="shared" si="14"/>
        <v>1</v>
      </c>
      <c r="P66" s="154">
        <f t="shared" si="14"/>
        <v>0</v>
      </c>
      <c r="Q66" s="154">
        <f t="shared" si="14"/>
        <v>0</v>
      </c>
      <c r="R66" s="320"/>
      <c r="S66" s="321"/>
      <c r="T66" s="294"/>
    </row>
    <row r="67" spans="1:20" ht="13.5" customHeight="1" thickBot="1">
      <c r="A67" s="310"/>
      <c r="B67" s="243"/>
      <c r="C67" s="67"/>
      <c r="D67" s="187"/>
      <c r="E67" s="188" t="s">
        <v>204</v>
      </c>
      <c r="F67" s="189">
        <f>SUM(F24+F43+F60+F66)</f>
        <v>154</v>
      </c>
      <c r="G67" s="189">
        <f>SUM(G24+G43+G60+G66)</f>
        <v>2788</v>
      </c>
      <c r="H67" s="189">
        <f t="shared" ref="H67:Q67" si="15">SUM(H24+H43+H60+H66)</f>
        <v>2228</v>
      </c>
      <c r="I67" s="189">
        <f t="shared" si="15"/>
        <v>359</v>
      </c>
      <c r="J67" s="189">
        <f t="shared" si="15"/>
        <v>201</v>
      </c>
      <c r="K67" s="189">
        <f t="shared" si="15"/>
        <v>22</v>
      </c>
      <c r="L67" s="189">
        <f t="shared" si="15"/>
        <v>20.5</v>
      </c>
      <c r="M67" s="189">
        <f t="shared" si="15"/>
        <v>20.5</v>
      </c>
      <c r="N67" s="189">
        <f t="shared" si="15"/>
        <v>18.5</v>
      </c>
      <c r="O67" s="189">
        <f t="shared" si="15"/>
        <v>21.5</v>
      </c>
      <c r="P67" s="189">
        <f t="shared" si="15"/>
        <v>22.5</v>
      </c>
      <c r="Q67" s="189">
        <f t="shared" si="15"/>
        <v>26</v>
      </c>
      <c r="R67" s="320"/>
      <c r="S67" s="321"/>
      <c r="T67" s="295"/>
    </row>
    <row r="68" spans="1:20" ht="13.5" customHeight="1">
      <c r="A68" s="310"/>
      <c r="B68" s="296" t="s">
        <v>205</v>
      </c>
      <c r="C68" s="39"/>
      <c r="D68" s="37" t="s">
        <v>109</v>
      </c>
      <c r="E68" s="190" t="s">
        <v>206</v>
      </c>
      <c r="F68" s="21">
        <v>2</v>
      </c>
      <c r="G68" s="21" t="s">
        <v>110</v>
      </c>
      <c r="H68" s="21"/>
      <c r="I68" s="134">
        <v>80</v>
      </c>
      <c r="J68" s="134"/>
      <c r="K68" s="78" t="s">
        <v>265</v>
      </c>
      <c r="L68" s="191"/>
      <c r="M68" s="191"/>
      <c r="N68" s="191"/>
      <c r="O68" s="63"/>
      <c r="P68" s="63"/>
      <c r="Q68" s="63"/>
      <c r="R68" s="320"/>
      <c r="S68" s="321"/>
      <c r="T68" s="293">
        <f>F74</f>
        <v>13</v>
      </c>
    </row>
    <row r="69" spans="1:20" ht="13.5" customHeight="1">
      <c r="A69" s="310"/>
      <c r="B69" s="296"/>
      <c r="C69" s="13"/>
      <c r="D69" s="41" t="s">
        <v>111</v>
      </c>
      <c r="E69" s="155" t="s">
        <v>207</v>
      </c>
      <c r="F69" s="50">
        <v>7</v>
      </c>
      <c r="G69" s="50" t="s">
        <v>208</v>
      </c>
      <c r="H69" s="50"/>
      <c r="I69" s="182">
        <v>280</v>
      </c>
      <c r="J69" s="182"/>
      <c r="K69" s="186"/>
      <c r="L69" s="245"/>
      <c r="M69" s="50"/>
      <c r="N69" s="50" t="s">
        <v>265</v>
      </c>
      <c r="O69" s="26" t="s">
        <v>209</v>
      </c>
      <c r="P69" s="26" t="s">
        <v>210</v>
      </c>
      <c r="Q69" s="26" t="s">
        <v>210</v>
      </c>
      <c r="R69" s="320"/>
      <c r="S69" s="321"/>
      <c r="T69" s="294"/>
    </row>
    <row r="70" spans="1:20" ht="13.5" customHeight="1">
      <c r="A70" s="310"/>
      <c r="B70" s="296"/>
      <c r="C70" s="13"/>
      <c r="D70" s="41" t="s">
        <v>112</v>
      </c>
      <c r="E70" s="192" t="s">
        <v>211</v>
      </c>
      <c r="F70" s="182" t="s">
        <v>212</v>
      </c>
      <c r="G70" s="156" t="s">
        <v>213</v>
      </c>
      <c r="H70" s="156"/>
      <c r="I70" s="182">
        <v>200</v>
      </c>
      <c r="J70" s="182"/>
      <c r="K70" s="186"/>
      <c r="L70" s="50" t="s">
        <v>110</v>
      </c>
      <c r="M70" s="50"/>
      <c r="N70" s="50" t="s">
        <v>110</v>
      </c>
      <c r="O70" s="26"/>
      <c r="P70" s="26" t="s">
        <v>113</v>
      </c>
      <c r="Q70" s="26"/>
      <c r="R70" s="320"/>
      <c r="S70" s="321"/>
      <c r="T70" s="294"/>
    </row>
    <row r="71" spans="1:20" ht="13.5" customHeight="1">
      <c r="A71" s="310"/>
      <c r="B71" s="296"/>
      <c r="C71" s="13"/>
      <c r="D71" s="41" t="s">
        <v>238</v>
      </c>
      <c r="E71" s="214" t="s">
        <v>227</v>
      </c>
      <c r="F71" s="182">
        <v>4</v>
      </c>
      <c r="G71" s="156" t="s">
        <v>214</v>
      </c>
      <c r="H71" s="156"/>
      <c r="I71" s="182">
        <v>160</v>
      </c>
      <c r="J71" s="182"/>
      <c r="K71" s="186"/>
      <c r="L71" s="50"/>
      <c r="M71" s="50" t="s">
        <v>113</v>
      </c>
      <c r="N71" s="13"/>
      <c r="O71" s="26" t="s">
        <v>113</v>
      </c>
      <c r="P71" s="68" t="s">
        <v>113</v>
      </c>
      <c r="Q71" s="26" t="s">
        <v>113</v>
      </c>
      <c r="R71" s="320"/>
      <c r="S71" s="321"/>
      <c r="T71" s="294"/>
    </row>
    <row r="72" spans="1:20" ht="13.5" customHeight="1">
      <c r="A72" s="310"/>
      <c r="B72" s="296"/>
      <c r="C72" s="13"/>
      <c r="D72" s="41" t="s">
        <v>239</v>
      </c>
      <c r="E72" s="192" t="s">
        <v>215</v>
      </c>
      <c r="F72" s="185" t="s">
        <v>216</v>
      </c>
      <c r="G72" s="164" t="s">
        <v>217</v>
      </c>
      <c r="H72" s="164"/>
      <c r="I72" s="185">
        <v>40</v>
      </c>
      <c r="J72" s="185"/>
      <c r="K72" s="194"/>
      <c r="L72" s="66"/>
      <c r="M72" s="66"/>
      <c r="O72" s="65"/>
      <c r="P72" s="69"/>
      <c r="Q72" s="65" t="s">
        <v>113</v>
      </c>
      <c r="R72" s="320"/>
      <c r="S72" s="321"/>
      <c r="T72" s="294"/>
    </row>
    <row r="73" spans="1:20" ht="13.5" customHeight="1">
      <c r="A73" s="310"/>
      <c r="B73" s="296"/>
      <c r="C73" s="13"/>
      <c r="D73" s="41" t="s">
        <v>114</v>
      </c>
      <c r="E73" s="159" t="s">
        <v>218</v>
      </c>
      <c r="F73" s="182" t="s">
        <v>263</v>
      </c>
      <c r="G73" s="156" t="s">
        <v>264</v>
      </c>
      <c r="H73" s="156"/>
      <c r="I73" s="182">
        <v>2760</v>
      </c>
      <c r="J73" s="182"/>
      <c r="K73" s="186"/>
      <c r="L73" s="50"/>
      <c r="M73" s="50"/>
      <c r="N73" s="50"/>
      <c r="O73" s="26"/>
      <c r="P73" s="26"/>
      <c r="Q73" s="26"/>
      <c r="R73" s="320"/>
      <c r="S73" s="321"/>
      <c r="T73" s="294"/>
    </row>
    <row r="74" spans="1:20" ht="13.5" customHeight="1" thickBot="1">
      <c r="A74" s="196"/>
      <c r="B74" s="197"/>
      <c r="C74" s="229"/>
      <c r="D74" s="187"/>
      <c r="E74" s="198" t="s">
        <v>178</v>
      </c>
      <c r="F74" s="199">
        <f>SUM(F68:F73)</f>
        <v>13</v>
      </c>
      <c r="G74" s="199">
        <f>SUM(G68:G73)</f>
        <v>0</v>
      </c>
      <c r="H74" s="199">
        <f t="shared" ref="H74:Q74" si="16">SUM(H68:H73)</f>
        <v>0</v>
      </c>
      <c r="I74" s="197">
        <f t="shared" si="16"/>
        <v>3520</v>
      </c>
      <c r="J74" s="197">
        <f t="shared" si="16"/>
        <v>0</v>
      </c>
      <c r="K74" s="199">
        <f t="shared" si="16"/>
        <v>0</v>
      </c>
      <c r="L74" s="199">
        <f t="shared" si="16"/>
        <v>0</v>
      </c>
      <c r="M74" s="199">
        <f t="shared" si="16"/>
        <v>0</v>
      </c>
      <c r="N74" s="199">
        <f t="shared" si="16"/>
        <v>0</v>
      </c>
      <c r="O74" s="200">
        <f t="shared" si="16"/>
        <v>0</v>
      </c>
      <c r="P74" s="200">
        <f t="shared" si="16"/>
        <v>0</v>
      </c>
      <c r="Q74" s="200">
        <f t="shared" si="16"/>
        <v>0</v>
      </c>
      <c r="R74" s="337"/>
      <c r="S74" s="338"/>
      <c r="T74" s="295"/>
    </row>
    <row r="75" spans="1:20" ht="13.5" customHeight="1">
      <c r="A75" s="237"/>
      <c r="B75" s="238"/>
      <c r="C75" s="239"/>
      <c r="D75" s="201"/>
      <c r="E75" s="202" t="s">
        <v>219</v>
      </c>
      <c r="F75" s="240">
        <f>F67+F74</f>
        <v>167</v>
      </c>
      <c r="G75" s="240">
        <f>G67+G74</f>
        <v>2788</v>
      </c>
      <c r="H75" s="240">
        <f t="shared" ref="H75:Q75" si="17">H67+H74</f>
        <v>2228</v>
      </c>
      <c r="I75" s="240">
        <f t="shared" si="17"/>
        <v>3879</v>
      </c>
      <c r="J75" s="240">
        <f t="shared" si="17"/>
        <v>201</v>
      </c>
      <c r="K75" s="240">
        <f t="shared" si="17"/>
        <v>22</v>
      </c>
      <c r="L75" s="240">
        <f t="shared" si="17"/>
        <v>20.5</v>
      </c>
      <c r="M75" s="240">
        <f t="shared" si="17"/>
        <v>20.5</v>
      </c>
      <c r="N75" s="240">
        <f t="shared" si="17"/>
        <v>18.5</v>
      </c>
      <c r="O75" s="240">
        <f t="shared" si="17"/>
        <v>21.5</v>
      </c>
      <c r="P75" s="240">
        <f t="shared" si="17"/>
        <v>22.5</v>
      </c>
      <c r="Q75" s="240">
        <f t="shared" si="17"/>
        <v>26</v>
      </c>
      <c r="R75" s="248"/>
      <c r="S75" s="249"/>
      <c r="T75" s="233"/>
    </row>
    <row r="76" spans="1:20" ht="13.5" customHeight="1">
      <c r="A76" s="241"/>
      <c r="B76" s="182"/>
      <c r="C76" s="13"/>
      <c r="D76" s="264" t="s">
        <v>220</v>
      </c>
      <c r="E76" s="193" t="s">
        <v>221</v>
      </c>
      <c r="F76" s="154">
        <f>F79-F75-F77-F78</f>
        <v>37</v>
      </c>
      <c r="G76" s="156">
        <f t="shared" ref="G76" si="18">F76*17</f>
        <v>629</v>
      </c>
      <c r="H76" s="156"/>
      <c r="I76" s="182"/>
      <c r="J76" s="182"/>
      <c r="K76" s="49"/>
      <c r="L76" s="49"/>
      <c r="M76" s="49"/>
      <c r="N76" s="49"/>
      <c r="O76" s="25"/>
      <c r="P76" s="25"/>
      <c r="Q76" s="25"/>
      <c r="R76" s="250"/>
      <c r="S76" s="251"/>
      <c r="T76" s="234"/>
    </row>
    <row r="77" spans="1:20" ht="13.5" customHeight="1">
      <c r="A77" s="241"/>
      <c r="B77" s="182"/>
      <c r="C77" s="13"/>
      <c r="D77" s="265"/>
      <c r="E77" s="203" t="s">
        <v>222</v>
      </c>
      <c r="F77" s="154">
        <v>8</v>
      </c>
      <c r="G77" s="156">
        <f>F77*17</f>
        <v>136</v>
      </c>
      <c r="H77" s="156"/>
      <c r="I77" s="182"/>
      <c r="J77" s="182"/>
      <c r="K77" s="49"/>
      <c r="L77" s="49"/>
      <c r="M77" s="49"/>
      <c r="N77" s="49"/>
      <c r="O77" s="25"/>
      <c r="P77" s="25"/>
      <c r="Q77" s="25"/>
      <c r="R77" s="250"/>
      <c r="S77" s="251"/>
      <c r="T77" s="234"/>
    </row>
    <row r="78" spans="1:20" ht="13.5" customHeight="1" thickBot="1">
      <c r="A78" s="242"/>
      <c r="B78" s="195"/>
      <c r="C78" s="230"/>
      <c r="D78" s="204" t="s">
        <v>115</v>
      </c>
      <c r="E78" s="192" t="s">
        <v>223</v>
      </c>
      <c r="F78" s="205">
        <v>8</v>
      </c>
      <c r="G78" s="227">
        <f>F78*17</f>
        <v>136</v>
      </c>
      <c r="H78" s="227"/>
      <c r="I78" s="185"/>
      <c r="J78" s="185"/>
      <c r="K78" s="70"/>
      <c r="L78" s="70"/>
      <c r="M78" s="70"/>
      <c r="N78" s="70"/>
      <c r="O78" s="71"/>
      <c r="P78" s="71"/>
      <c r="Q78" s="111"/>
      <c r="R78" s="252"/>
      <c r="S78" s="253"/>
      <c r="T78" s="235"/>
    </row>
    <row r="79" spans="1:20" ht="13.5" customHeight="1" thickBot="1">
      <c r="A79" s="196"/>
      <c r="B79" s="197"/>
      <c r="C79" s="228"/>
      <c r="D79" s="207"/>
      <c r="E79" s="208" t="s">
        <v>224</v>
      </c>
      <c r="F79" s="209">
        <v>220</v>
      </c>
      <c r="G79" s="210"/>
      <c r="H79" s="210"/>
      <c r="I79" s="206"/>
      <c r="J79" s="206"/>
      <c r="K79" s="72"/>
      <c r="L79" s="72"/>
      <c r="M79" s="72"/>
      <c r="N79" s="72"/>
      <c r="O79" s="73"/>
      <c r="P79" s="73"/>
      <c r="Q79" s="232"/>
      <c r="R79" s="254"/>
      <c r="S79" s="255"/>
      <c r="T79" s="231"/>
    </row>
    <row r="80" spans="1:20" ht="13.5">
      <c r="A80" s="266" t="s">
        <v>116</v>
      </c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266"/>
      <c r="R80" s="266"/>
      <c r="S80" s="266"/>
      <c r="T80" s="266"/>
    </row>
    <row r="81" spans="1:20" ht="13.5" customHeight="1">
      <c r="A81" s="267" t="s">
        <v>117</v>
      </c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</row>
    <row r="82" spans="1:20" ht="18" customHeight="1" thickBot="1">
      <c r="A82" s="268" t="s">
        <v>247</v>
      </c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</row>
    <row r="83" spans="1:20" ht="13.5">
      <c r="A83" s="269" t="s">
        <v>1</v>
      </c>
      <c r="B83" s="272" t="s">
        <v>2</v>
      </c>
      <c r="C83" s="275" t="s">
        <v>3</v>
      </c>
      <c r="D83" s="278" t="s">
        <v>4</v>
      </c>
      <c r="E83" s="291" t="s">
        <v>5</v>
      </c>
      <c r="F83" s="258" t="s">
        <v>6</v>
      </c>
      <c r="G83" s="280" t="s">
        <v>7</v>
      </c>
      <c r="H83" s="281"/>
      <c r="I83" s="281"/>
      <c r="J83" s="282"/>
      <c r="K83" s="283" t="s">
        <v>118</v>
      </c>
      <c r="L83" s="283"/>
      <c r="M83" s="283"/>
      <c r="N83" s="283"/>
      <c r="O83" s="283"/>
      <c r="P83" s="283"/>
      <c r="Q83" s="283"/>
      <c r="R83" s="283"/>
      <c r="S83" s="283"/>
      <c r="T83" s="284" t="s">
        <v>119</v>
      </c>
    </row>
    <row r="84" spans="1:20" ht="15.75" customHeight="1">
      <c r="A84" s="270"/>
      <c r="B84" s="273"/>
      <c r="C84" s="276"/>
      <c r="D84" s="279"/>
      <c r="E84" s="292"/>
      <c r="F84" s="259"/>
      <c r="G84" s="286" t="s">
        <v>120</v>
      </c>
      <c r="H84" s="288" t="s">
        <v>11</v>
      </c>
      <c r="I84" s="290" t="s">
        <v>12</v>
      </c>
      <c r="J84" s="260" t="s">
        <v>13</v>
      </c>
      <c r="K84" s="262" t="s">
        <v>14</v>
      </c>
      <c r="L84" s="263"/>
      <c r="M84" s="262" t="s">
        <v>15</v>
      </c>
      <c r="N84" s="263"/>
      <c r="O84" s="262" t="s">
        <v>16</v>
      </c>
      <c r="P84" s="263"/>
      <c r="Q84" s="262" t="s">
        <v>17</v>
      </c>
      <c r="R84" s="263"/>
      <c r="S84" s="223" t="s">
        <v>249</v>
      </c>
      <c r="T84" s="285"/>
    </row>
    <row r="85" spans="1:20" ht="27" thickBot="1">
      <c r="A85" s="271"/>
      <c r="B85" s="274"/>
      <c r="C85" s="277"/>
      <c r="D85" s="279"/>
      <c r="E85" s="292"/>
      <c r="F85" s="259"/>
      <c r="G85" s="287"/>
      <c r="H85" s="289"/>
      <c r="I85" s="260"/>
      <c r="J85" s="261"/>
      <c r="K85" s="236" t="s">
        <v>250</v>
      </c>
      <c r="L85" s="236" t="s">
        <v>251</v>
      </c>
      <c r="M85" s="236" t="s">
        <v>252</v>
      </c>
      <c r="N85" s="236" t="s">
        <v>253</v>
      </c>
      <c r="O85" s="236" t="s">
        <v>254</v>
      </c>
      <c r="P85" s="236" t="s">
        <v>255</v>
      </c>
      <c r="Q85" s="236" t="s">
        <v>256</v>
      </c>
      <c r="R85" s="80" t="s">
        <v>19</v>
      </c>
      <c r="S85" s="81" t="s">
        <v>20</v>
      </c>
      <c r="T85" s="285"/>
    </row>
    <row r="86" spans="1:20" ht="13.5" customHeight="1">
      <c r="A86" s="361" t="s">
        <v>21</v>
      </c>
      <c r="B86" s="301" t="s">
        <v>22</v>
      </c>
      <c r="C86" s="89"/>
      <c r="D86" s="82" t="s">
        <v>240</v>
      </c>
      <c r="E86" s="83" t="s">
        <v>121</v>
      </c>
      <c r="F86" s="74">
        <v>1</v>
      </c>
      <c r="G86" s="74">
        <v>34</v>
      </c>
      <c r="H86" s="84"/>
      <c r="I86" s="85">
        <v>34</v>
      </c>
      <c r="J86" s="85"/>
      <c r="K86" s="74"/>
      <c r="L86" s="86"/>
      <c r="M86" s="74">
        <v>2</v>
      </c>
      <c r="N86" s="74"/>
      <c r="O86" s="87"/>
      <c r="P86" s="88"/>
      <c r="Q86" s="219"/>
      <c r="R86" s="364" t="s">
        <v>26</v>
      </c>
      <c r="S86" s="365"/>
      <c r="T86" s="375">
        <v>2</v>
      </c>
    </row>
    <row r="87" spans="1:20" ht="13.5" customHeight="1">
      <c r="A87" s="362"/>
      <c r="B87" s="302"/>
      <c r="C87" s="121"/>
      <c r="D87" s="41" t="s">
        <v>241</v>
      </c>
      <c r="E87" s="57" t="s">
        <v>122</v>
      </c>
      <c r="F87" s="49">
        <v>1</v>
      </c>
      <c r="G87" s="49">
        <v>34</v>
      </c>
      <c r="H87" s="79"/>
      <c r="I87" s="51">
        <v>34</v>
      </c>
      <c r="J87" s="51"/>
      <c r="K87" s="49"/>
      <c r="L87" s="13"/>
      <c r="M87" s="49"/>
      <c r="N87" s="49">
        <v>2</v>
      </c>
      <c r="O87" s="25"/>
      <c r="P87" s="14"/>
      <c r="Q87" s="14"/>
      <c r="R87" s="366"/>
      <c r="S87" s="366"/>
      <c r="T87" s="378"/>
    </row>
    <row r="88" spans="1:20" ht="13.5" customHeight="1">
      <c r="A88" s="362"/>
      <c r="B88" s="302"/>
      <c r="C88" s="121"/>
      <c r="D88" s="41" t="s">
        <v>242</v>
      </c>
      <c r="E88" s="57" t="s">
        <v>123</v>
      </c>
      <c r="F88" s="49">
        <v>3</v>
      </c>
      <c r="G88" s="49">
        <f>F88*17</f>
        <v>51</v>
      </c>
      <c r="H88" s="79">
        <v>51</v>
      </c>
      <c r="I88" s="51"/>
      <c r="J88" s="51"/>
      <c r="K88" s="49"/>
      <c r="L88" s="13"/>
      <c r="M88" s="49">
        <v>3</v>
      </c>
      <c r="N88" s="49"/>
      <c r="O88" s="25"/>
      <c r="P88" s="14"/>
      <c r="Q88" s="14"/>
      <c r="R88" s="366"/>
      <c r="S88" s="366"/>
      <c r="T88" s="368"/>
    </row>
    <row r="89" spans="1:20" ht="13.5" customHeight="1">
      <c r="A89" s="362"/>
      <c r="B89" s="302"/>
      <c r="C89" s="121"/>
      <c r="D89" s="90" t="s">
        <v>243</v>
      </c>
      <c r="E89" s="57" t="s">
        <v>124</v>
      </c>
      <c r="F89" s="49">
        <v>3</v>
      </c>
      <c r="G89" s="49">
        <f>F89*17</f>
        <v>51</v>
      </c>
      <c r="H89" s="79">
        <v>51</v>
      </c>
      <c r="I89" s="51"/>
      <c r="J89" s="51"/>
      <c r="K89" s="49"/>
      <c r="L89" s="13"/>
      <c r="M89" s="49"/>
      <c r="N89" s="49">
        <v>3</v>
      </c>
      <c r="O89" s="25"/>
      <c r="P89" s="14"/>
      <c r="Q89" s="14"/>
      <c r="R89" s="366"/>
      <c r="S89" s="366"/>
      <c r="T89" s="369"/>
    </row>
    <row r="90" spans="1:20" ht="13.5" customHeight="1" thickBot="1">
      <c r="A90" s="363"/>
      <c r="B90" s="371" t="s">
        <v>125</v>
      </c>
      <c r="C90" s="372"/>
      <c r="D90" s="373"/>
      <c r="E90" s="91" t="s">
        <v>126</v>
      </c>
      <c r="F90" s="76">
        <f>SUM(F86:F89)</f>
        <v>8</v>
      </c>
      <c r="G90" s="76">
        <f>SUM(G86:G89)</f>
        <v>170</v>
      </c>
      <c r="H90" s="76">
        <f t="shared" ref="H90:Q90" si="19">SUM(H86:H89)</f>
        <v>102</v>
      </c>
      <c r="I90" s="76">
        <f t="shared" si="19"/>
        <v>68</v>
      </c>
      <c r="J90" s="76">
        <f t="shared" si="19"/>
        <v>0</v>
      </c>
      <c r="K90" s="76">
        <f t="shared" si="19"/>
        <v>0</v>
      </c>
      <c r="L90" s="76">
        <f t="shared" si="19"/>
        <v>0</v>
      </c>
      <c r="M90" s="76">
        <f t="shared" si="19"/>
        <v>5</v>
      </c>
      <c r="N90" s="76">
        <f t="shared" si="19"/>
        <v>5</v>
      </c>
      <c r="O90" s="76">
        <f t="shared" si="19"/>
        <v>0</v>
      </c>
      <c r="P90" s="76">
        <f t="shared" si="19"/>
        <v>0</v>
      </c>
      <c r="Q90" s="218">
        <f t="shared" si="19"/>
        <v>0</v>
      </c>
      <c r="R90" s="366"/>
      <c r="S90" s="366"/>
      <c r="T90" s="370"/>
    </row>
    <row r="91" spans="1:20" ht="13.5" customHeight="1">
      <c r="A91" s="326" t="s">
        <v>60</v>
      </c>
      <c r="B91" s="374" t="s">
        <v>231</v>
      </c>
      <c r="C91" s="89"/>
      <c r="D91" s="224" t="s">
        <v>127</v>
      </c>
      <c r="E91" s="92" t="s">
        <v>128</v>
      </c>
      <c r="F91" s="93">
        <v>1.5</v>
      </c>
      <c r="G91" s="93">
        <v>25</v>
      </c>
      <c r="H91" s="94">
        <v>24</v>
      </c>
      <c r="I91" s="95"/>
      <c r="J91" s="95">
        <v>1</v>
      </c>
      <c r="K91" s="93">
        <v>1.5</v>
      </c>
      <c r="L91" s="93"/>
      <c r="M91" s="93"/>
      <c r="N91" s="93"/>
      <c r="O91" s="96"/>
      <c r="P91" s="96"/>
      <c r="Q91" s="96"/>
      <c r="R91" s="366"/>
      <c r="S91" s="366"/>
      <c r="T91" s="375">
        <v>18</v>
      </c>
    </row>
    <row r="92" spans="1:20" ht="21.75">
      <c r="A92" s="310"/>
      <c r="B92" s="302"/>
      <c r="C92" s="121"/>
      <c r="D92" s="37" t="s">
        <v>129</v>
      </c>
      <c r="E92" s="97" t="s">
        <v>130</v>
      </c>
      <c r="F92" s="52">
        <v>2</v>
      </c>
      <c r="G92" s="98">
        <v>34</v>
      </c>
      <c r="H92" s="43"/>
      <c r="I92" s="44">
        <v>34</v>
      </c>
      <c r="J92" s="44"/>
      <c r="K92" s="45"/>
      <c r="L92" s="45"/>
      <c r="M92" s="45">
        <v>2</v>
      </c>
      <c r="N92" s="99"/>
      <c r="O92" s="45"/>
      <c r="P92" s="45"/>
      <c r="Q92" s="45"/>
      <c r="R92" s="366"/>
      <c r="S92" s="366"/>
      <c r="T92" s="369"/>
    </row>
    <row r="93" spans="1:20" ht="13.5" customHeight="1">
      <c r="A93" s="310"/>
      <c r="B93" s="302"/>
      <c r="C93" s="121"/>
      <c r="D93" s="100" t="s">
        <v>131</v>
      </c>
      <c r="E93" s="48" t="s">
        <v>132</v>
      </c>
      <c r="F93" s="47">
        <v>1</v>
      </c>
      <c r="G93" s="47">
        <v>17</v>
      </c>
      <c r="H93" s="45">
        <v>16</v>
      </c>
      <c r="I93" s="101">
        <v>1</v>
      </c>
      <c r="J93" s="101"/>
      <c r="K93" s="47"/>
      <c r="L93" s="47"/>
      <c r="M93" s="50"/>
      <c r="N93" s="50">
        <v>1</v>
      </c>
      <c r="O93" s="26"/>
      <c r="P93" s="26"/>
      <c r="Q93" s="52"/>
      <c r="R93" s="366"/>
      <c r="S93" s="366"/>
      <c r="T93" s="369"/>
    </row>
    <row r="94" spans="1:20" ht="13.5" customHeight="1">
      <c r="A94" s="310"/>
      <c r="B94" s="302"/>
      <c r="C94" s="121"/>
      <c r="D94" s="102" t="s">
        <v>133</v>
      </c>
      <c r="E94" s="48" t="s">
        <v>134</v>
      </c>
      <c r="F94" s="47">
        <v>2</v>
      </c>
      <c r="G94" s="47">
        <v>34</v>
      </c>
      <c r="H94" s="45">
        <v>32</v>
      </c>
      <c r="I94" s="101">
        <v>2</v>
      </c>
      <c r="J94" s="101"/>
      <c r="K94" s="47"/>
      <c r="L94" s="47"/>
      <c r="M94" s="50"/>
      <c r="N94" s="50">
        <v>2</v>
      </c>
      <c r="O94" s="26"/>
      <c r="P94" s="26"/>
      <c r="Q94" s="52"/>
      <c r="R94" s="366"/>
      <c r="S94" s="366"/>
      <c r="T94" s="369"/>
    </row>
    <row r="95" spans="1:20" ht="13.5" customHeight="1">
      <c r="A95" s="310"/>
      <c r="B95" s="302"/>
      <c r="C95" s="121"/>
      <c r="D95" s="100" t="s">
        <v>135</v>
      </c>
      <c r="E95" s="48" t="s">
        <v>136</v>
      </c>
      <c r="F95" s="50">
        <v>1.5</v>
      </c>
      <c r="G95" s="50">
        <v>25</v>
      </c>
      <c r="H95" s="25">
        <f t="shared" ref="H95" si="20">G95-I95-J95</f>
        <v>25</v>
      </c>
      <c r="I95" s="31"/>
      <c r="J95" s="31"/>
      <c r="K95" s="50"/>
      <c r="L95" s="50"/>
      <c r="M95" s="50"/>
      <c r="N95" s="13"/>
      <c r="O95" s="14"/>
      <c r="P95" s="26">
        <v>1.5</v>
      </c>
      <c r="Q95" s="220"/>
      <c r="R95" s="366"/>
      <c r="S95" s="366"/>
      <c r="T95" s="369"/>
    </row>
    <row r="96" spans="1:20" ht="13.5" customHeight="1">
      <c r="A96" s="310"/>
      <c r="B96" s="302"/>
      <c r="C96" s="48"/>
      <c r="D96" s="41" t="s">
        <v>137</v>
      </c>
      <c r="E96" s="57" t="s">
        <v>138</v>
      </c>
      <c r="F96" s="44">
        <v>1.5</v>
      </c>
      <c r="G96" s="38">
        <v>25</v>
      </c>
      <c r="H96" s="38">
        <f>G96-I96-J96</f>
        <v>24</v>
      </c>
      <c r="I96" s="29"/>
      <c r="J96" s="44">
        <v>1</v>
      </c>
      <c r="K96" s="13"/>
      <c r="L96" s="13"/>
      <c r="M96" s="50"/>
      <c r="N96" s="13"/>
      <c r="O96" s="23"/>
      <c r="P96" s="23">
        <v>1.5</v>
      </c>
      <c r="Q96" s="23"/>
      <c r="R96" s="366"/>
      <c r="S96" s="366"/>
      <c r="T96" s="369"/>
    </row>
    <row r="97" spans="1:20" ht="13.5" customHeight="1">
      <c r="A97" s="310"/>
      <c r="B97" s="302"/>
      <c r="C97" s="121"/>
      <c r="D97" s="100" t="s">
        <v>139</v>
      </c>
      <c r="E97" s="48" t="s">
        <v>140</v>
      </c>
      <c r="F97" s="50">
        <v>2.5</v>
      </c>
      <c r="G97" s="50">
        <v>42</v>
      </c>
      <c r="H97" s="25">
        <f>G97-I97-J97</f>
        <v>42</v>
      </c>
      <c r="I97" s="31"/>
      <c r="J97" s="31"/>
      <c r="K97" s="50"/>
      <c r="L97" s="50"/>
      <c r="M97" s="50"/>
      <c r="N97" s="13"/>
      <c r="O97" s="26"/>
      <c r="P97" s="26"/>
      <c r="Q97" s="26">
        <v>2.5</v>
      </c>
      <c r="R97" s="366"/>
      <c r="S97" s="366"/>
      <c r="T97" s="369"/>
    </row>
    <row r="98" spans="1:20" ht="13.5" customHeight="1">
      <c r="A98" s="310"/>
      <c r="B98" s="376" t="s">
        <v>230</v>
      </c>
      <c r="C98" s="121"/>
      <c r="D98" s="104" t="s">
        <v>141</v>
      </c>
      <c r="E98" s="57" t="s">
        <v>142</v>
      </c>
      <c r="F98" s="38">
        <v>2</v>
      </c>
      <c r="G98" s="38">
        <f>F98*17</f>
        <v>34</v>
      </c>
      <c r="H98" s="79">
        <f t="shared" ref="H98" si="21">G98-I98-J98</f>
        <v>34</v>
      </c>
      <c r="I98" s="44"/>
      <c r="J98" s="44"/>
      <c r="K98" s="38"/>
      <c r="L98" s="38">
        <v>2</v>
      </c>
      <c r="M98" s="38"/>
      <c r="N98" s="38"/>
      <c r="O98" s="105"/>
      <c r="P98" s="52"/>
      <c r="Q98" s="45"/>
      <c r="R98" s="366"/>
      <c r="S98" s="366"/>
      <c r="T98" s="369"/>
    </row>
    <row r="99" spans="1:20" ht="13.5" customHeight="1">
      <c r="A99" s="310"/>
      <c r="B99" s="302"/>
      <c r="C99" s="121"/>
      <c r="D99" s="41" t="s">
        <v>143</v>
      </c>
      <c r="E99" s="57" t="s">
        <v>144</v>
      </c>
      <c r="F99" s="25">
        <v>2.5</v>
      </c>
      <c r="G99" s="49">
        <v>42</v>
      </c>
      <c r="H99" s="79">
        <f>G99-I99-J99</f>
        <v>20</v>
      </c>
      <c r="I99" s="51">
        <v>20</v>
      </c>
      <c r="J99" s="51">
        <v>2</v>
      </c>
      <c r="K99" s="25"/>
      <c r="L99" s="25"/>
      <c r="M99" s="26">
        <v>2.5</v>
      </c>
      <c r="N99" s="106"/>
      <c r="O99" s="25"/>
      <c r="P99" s="25"/>
      <c r="Q99" s="25"/>
      <c r="R99" s="366"/>
      <c r="S99" s="366"/>
      <c r="T99" s="369"/>
    </row>
    <row r="100" spans="1:20" ht="13.5" customHeight="1">
      <c r="A100" s="310"/>
      <c r="B100" s="302"/>
      <c r="C100" s="121"/>
      <c r="D100" s="104" t="s">
        <v>145</v>
      </c>
      <c r="E100" s="57" t="s">
        <v>146</v>
      </c>
      <c r="F100" s="51">
        <v>2</v>
      </c>
      <c r="G100" s="58">
        <f>F100*17</f>
        <v>34</v>
      </c>
      <c r="H100" s="79">
        <f>G100-I100-J100</f>
        <v>24</v>
      </c>
      <c r="I100" s="51">
        <v>10</v>
      </c>
      <c r="J100" s="51"/>
      <c r="K100" s="51"/>
      <c r="L100" s="59"/>
      <c r="M100" s="51"/>
      <c r="N100" s="51">
        <v>2</v>
      </c>
      <c r="O100" s="25"/>
      <c r="P100" s="25"/>
      <c r="Q100" s="25"/>
      <c r="R100" s="366"/>
      <c r="S100" s="366"/>
      <c r="T100" s="369"/>
    </row>
    <row r="101" spans="1:20" ht="13.5" customHeight="1">
      <c r="A101" s="310"/>
      <c r="B101" s="302"/>
      <c r="C101" s="121"/>
      <c r="D101" s="104" t="s">
        <v>147</v>
      </c>
      <c r="E101" s="57" t="s">
        <v>148</v>
      </c>
      <c r="F101" s="44">
        <v>2.5</v>
      </c>
      <c r="G101" s="58">
        <v>42</v>
      </c>
      <c r="H101" s="79">
        <v>30</v>
      </c>
      <c r="I101" s="51">
        <v>12</v>
      </c>
      <c r="J101" s="51"/>
      <c r="K101" s="51"/>
      <c r="L101" s="59"/>
      <c r="M101" s="51"/>
      <c r="N101" s="13"/>
      <c r="O101" s="51">
        <v>2.5</v>
      </c>
      <c r="P101" s="14"/>
      <c r="Q101" s="25"/>
      <c r="R101" s="366"/>
      <c r="S101" s="366"/>
      <c r="T101" s="369"/>
    </row>
    <row r="102" spans="1:20" ht="13.5" customHeight="1">
      <c r="A102" s="310"/>
      <c r="B102" s="302"/>
      <c r="C102" s="121"/>
      <c r="D102" s="104" t="s">
        <v>244</v>
      </c>
      <c r="E102" s="107" t="s">
        <v>149</v>
      </c>
      <c r="F102" s="51">
        <v>2.5</v>
      </c>
      <c r="G102" s="58">
        <v>42</v>
      </c>
      <c r="H102" s="79">
        <f t="shared" ref="H102" si="22">G102-I102-J102</f>
        <v>42</v>
      </c>
      <c r="I102" s="51"/>
      <c r="J102" s="51"/>
      <c r="K102" s="51"/>
      <c r="L102" s="59"/>
      <c r="M102" s="13"/>
      <c r="N102" s="13"/>
      <c r="O102" s="14"/>
      <c r="P102" s="25">
        <v>2.5</v>
      </c>
      <c r="Q102" s="14"/>
      <c r="R102" s="366"/>
      <c r="S102" s="366"/>
      <c r="T102" s="369"/>
    </row>
    <row r="103" spans="1:20" ht="13.5" customHeight="1">
      <c r="A103" s="310"/>
      <c r="B103" s="302"/>
      <c r="C103" s="48"/>
      <c r="D103" s="100" t="s">
        <v>150</v>
      </c>
      <c r="E103" s="53" t="s">
        <v>151</v>
      </c>
      <c r="F103" s="26">
        <v>1.5</v>
      </c>
      <c r="G103" s="24">
        <v>25</v>
      </c>
      <c r="H103" s="79">
        <f>G103-I103-J103</f>
        <v>25</v>
      </c>
      <c r="I103" s="31"/>
      <c r="J103" s="31"/>
      <c r="K103" s="26"/>
      <c r="L103" s="26"/>
      <c r="M103" s="26"/>
      <c r="N103" s="26"/>
      <c r="O103" s="14"/>
      <c r="P103" s="51"/>
      <c r="Q103" s="51">
        <v>1.5</v>
      </c>
      <c r="R103" s="366"/>
      <c r="S103" s="366"/>
      <c r="T103" s="369"/>
    </row>
    <row r="104" spans="1:20" ht="13.5" customHeight="1">
      <c r="A104" s="310"/>
      <c r="B104" s="302"/>
      <c r="C104" s="121"/>
      <c r="D104" s="108" t="s">
        <v>152</v>
      </c>
      <c r="E104" s="109" t="s">
        <v>153</v>
      </c>
      <c r="F104" s="45">
        <v>2</v>
      </c>
      <c r="G104" s="110">
        <f>F104*17</f>
        <v>34</v>
      </c>
      <c r="H104" s="43">
        <v>17</v>
      </c>
      <c r="I104" s="44">
        <v>17</v>
      </c>
      <c r="J104" s="44"/>
      <c r="K104" s="105"/>
      <c r="L104" s="25">
        <v>2</v>
      </c>
      <c r="M104" s="25"/>
      <c r="N104" s="13"/>
      <c r="O104" s="25"/>
      <c r="P104" s="51"/>
      <c r="Q104" s="51"/>
      <c r="R104" s="366"/>
      <c r="S104" s="366"/>
      <c r="T104" s="369"/>
    </row>
    <row r="105" spans="1:20" ht="13.5" customHeight="1">
      <c r="A105" s="310"/>
      <c r="B105" s="303"/>
      <c r="C105" s="121"/>
      <c r="D105" s="41" t="s">
        <v>235</v>
      </c>
      <c r="E105" s="57" t="s">
        <v>154</v>
      </c>
      <c r="F105" s="44">
        <v>2</v>
      </c>
      <c r="G105" s="58">
        <v>25</v>
      </c>
      <c r="H105" s="79">
        <f>G105-I105-J105</f>
        <v>5</v>
      </c>
      <c r="I105" s="51">
        <v>20</v>
      </c>
      <c r="J105" s="51"/>
      <c r="K105" s="51"/>
      <c r="L105" s="25"/>
      <c r="M105" s="25">
        <v>2</v>
      </c>
      <c r="O105" s="14"/>
      <c r="P105" s="51"/>
      <c r="Q105" s="51"/>
      <c r="R105" s="366"/>
      <c r="S105" s="366"/>
      <c r="T105" s="369"/>
    </row>
    <row r="106" spans="1:20" ht="13.5" customHeight="1" thickBot="1">
      <c r="A106" s="311"/>
      <c r="B106" s="371" t="s">
        <v>225</v>
      </c>
      <c r="C106" s="372"/>
      <c r="D106" s="373"/>
      <c r="E106" s="91" t="s">
        <v>155</v>
      </c>
      <c r="F106" s="111">
        <f>SUM(F91:F105)</f>
        <v>29</v>
      </c>
      <c r="G106" s="111">
        <f t="shared" ref="G106:Q106" si="23">SUM(G91:G105)</f>
        <v>480</v>
      </c>
      <c r="H106" s="111">
        <f t="shared" si="23"/>
        <v>360</v>
      </c>
      <c r="I106" s="111">
        <f t="shared" si="23"/>
        <v>116</v>
      </c>
      <c r="J106" s="111">
        <f t="shared" si="23"/>
        <v>4</v>
      </c>
      <c r="K106" s="111">
        <f t="shared" si="23"/>
        <v>1.5</v>
      </c>
      <c r="L106" s="111">
        <f t="shared" si="23"/>
        <v>4</v>
      </c>
      <c r="M106" s="111">
        <f t="shared" si="23"/>
        <v>6.5</v>
      </c>
      <c r="N106" s="111">
        <f t="shared" si="23"/>
        <v>5</v>
      </c>
      <c r="O106" s="111">
        <f t="shared" si="23"/>
        <v>2.5</v>
      </c>
      <c r="P106" s="111">
        <f t="shared" si="23"/>
        <v>5.5</v>
      </c>
      <c r="Q106" s="111">
        <f t="shared" si="23"/>
        <v>4</v>
      </c>
      <c r="R106" s="366"/>
      <c r="S106" s="366"/>
      <c r="T106" s="370"/>
    </row>
    <row r="107" spans="1:20" ht="13.5" customHeight="1">
      <c r="A107" s="310" t="s">
        <v>88</v>
      </c>
      <c r="B107" s="377" t="s">
        <v>231</v>
      </c>
      <c r="C107" s="103"/>
      <c r="D107" s="41" t="s">
        <v>156</v>
      </c>
      <c r="E107" s="53" t="s">
        <v>157</v>
      </c>
      <c r="F107" s="26">
        <v>2</v>
      </c>
      <c r="G107" s="98">
        <v>34</v>
      </c>
      <c r="H107" s="79">
        <f t="shared" ref="H107" si="24">G107-I107-J107</f>
        <v>34</v>
      </c>
      <c r="I107" s="51"/>
      <c r="J107" s="51"/>
      <c r="K107" s="25"/>
      <c r="L107" s="112"/>
      <c r="M107" s="99"/>
      <c r="N107" s="25">
        <v>2</v>
      </c>
      <c r="O107" s="25"/>
      <c r="P107" s="113"/>
      <c r="Q107" s="25"/>
      <c r="R107" s="366"/>
      <c r="S107" s="366"/>
      <c r="T107" s="293">
        <v>17</v>
      </c>
    </row>
    <row r="108" spans="1:20" ht="13.5" customHeight="1">
      <c r="A108" s="310"/>
      <c r="B108" s="302"/>
      <c r="C108" s="48"/>
      <c r="D108" s="41" t="s">
        <v>266</v>
      </c>
      <c r="E108" s="247" t="s">
        <v>267</v>
      </c>
      <c r="F108" s="26">
        <v>2</v>
      </c>
      <c r="G108" s="98">
        <v>34</v>
      </c>
      <c r="H108" s="79">
        <f>G108-I108-J108</f>
        <v>17</v>
      </c>
      <c r="I108" s="51">
        <v>17</v>
      </c>
      <c r="J108" s="51"/>
      <c r="K108" s="25"/>
      <c r="L108" s="25"/>
      <c r="M108" s="114"/>
      <c r="N108" s="25"/>
      <c r="O108" s="25">
        <v>2</v>
      </c>
      <c r="P108" s="113"/>
      <c r="Q108" s="113"/>
      <c r="R108" s="366"/>
      <c r="S108" s="366"/>
      <c r="T108" s="294"/>
    </row>
    <row r="109" spans="1:20" ht="13.5" customHeight="1">
      <c r="A109" s="310"/>
      <c r="B109" s="302"/>
      <c r="C109" s="48"/>
      <c r="D109" s="115" t="s">
        <v>236</v>
      </c>
      <c r="E109" s="116" t="s">
        <v>158</v>
      </c>
      <c r="F109" s="45">
        <v>2</v>
      </c>
      <c r="G109" s="110">
        <v>34</v>
      </c>
      <c r="H109" s="43">
        <v>34</v>
      </c>
      <c r="I109" s="44"/>
      <c r="J109" s="44"/>
      <c r="K109" s="45"/>
      <c r="L109" s="45"/>
      <c r="M109" s="45"/>
      <c r="N109" s="45"/>
      <c r="O109" s="45"/>
      <c r="P109" s="45">
        <v>2</v>
      </c>
      <c r="Q109" s="45"/>
      <c r="R109" s="366"/>
      <c r="S109" s="366"/>
      <c r="T109" s="294"/>
    </row>
    <row r="110" spans="1:20" ht="13.5" customHeight="1">
      <c r="A110" s="310"/>
      <c r="B110" s="302"/>
      <c r="C110" s="48"/>
      <c r="D110" s="41" t="s">
        <v>159</v>
      </c>
      <c r="E110" s="53" t="s">
        <v>160</v>
      </c>
      <c r="F110" s="26">
        <v>1</v>
      </c>
      <c r="G110" s="98">
        <v>17</v>
      </c>
      <c r="H110" s="79">
        <v>17</v>
      </c>
      <c r="I110" s="51"/>
      <c r="J110" s="51"/>
      <c r="K110" s="25"/>
      <c r="L110" s="112"/>
      <c r="M110" s="114"/>
      <c r="N110" s="112"/>
      <c r="O110" s="113"/>
      <c r="P110" s="25">
        <v>1</v>
      </c>
      <c r="Q110" s="113"/>
      <c r="R110" s="366"/>
      <c r="S110" s="366"/>
      <c r="T110" s="294"/>
    </row>
    <row r="111" spans="1:20" ht="13.5" customHeight="1">
      <c r="A111" s="310"/>
      <c r="B111" s="302"/>
      <c r="C111" s="13"/>
      <c r="D111" s="102" t="s">
        <v>161</v>
      </c>
      <c r="E111" s="117" t="s">
        <v>162</v>
      </c>
      <c r="F111" s="78">
        <v>2.5</v>
      </c>
      <c r="G111" s="78">
        <v>42</v>
      </c>
      <c r="H111" s="118">
        <v>34</v>
      </c>
      <c r="I111" s="119">
        <v>8</v>
      </c>
      <c r="J111" s="119"/>
      <c r="K111" s="78"/>
      <c r="L111" s="78"/>
      <c r="M111" s="66"/>
      <c r="N111" s="66"/>
      <c r="O111" s="65"/>
      <c r="P111" s="65">
        <v>2.5</v>
      </c>
      <c r="Q111" s="63"/>
      <c r="R111" s="366"/>
      <c r="S111" s="366"/>
      <c r="T111" s="294"/>
    </row>
    <row r="112" spans="1:20" ht="13.5" customHeight="1">
      <c r="A112" s="310"/>
      <c r="B112" s="302"/>
      <c r="C112" s="13"/>
      <c r="D112" s="41" t="s">
        <v>163</v>
      </c>
      <c r="E112" s="57" t="s">
        <v>164</v>
      </c>
      <c r="F112" s="51">
        <v>1.5</v>
      </c>
      <c r="G112" s="58">
        <v>25</v>
      </c>
      <c r="H112" s="79">
        <v>25</v>
      </c>
      <c r="I112" s="51"/>
      <c r="J112" s="51"/>
      <c r="K112" s="51"/>
      <c r="L112" s="59"/>
      <c r="M112" s="51"/>
      <c r="N112" s="51"/>
      <c r="O112" s="23"/>
      <c r="P112" s="23"/>
      <c r="Q112" s="23">
        <v>1.5</v>
      </c>
      <c r="R112" s="366"/>
      <c r="S112" s="366"/>
      <c r="T112" s="294"/>
    </row>
    <row r="113" spans="1:20" ht="13.5" customHeight="1">
      <c r="A113" s="310"/>
      <c r="B113" s="303"/>
      <c r="C113" s="48"/>
      <c r="D113" s="90" t="s">
        <v>165</v>
      </c>
      <c r="E113" s="53" t="s">
        <v>166</v>
      </c>
      <c r="F113" s="30">
        <v>1.5</v>
      </c>
      <c r="G113" s="24">
        <v>25</v>
      </c>
      <c r="H113" s="79">
        <f t="shared" ref="H113" si="25">G113-I113-J113</f>
        <v>25</v>
      </c>
      <c r="I113" s="75"/>
      <c r="J113" s="31"/>
      <c r="K113" s="25"/>
      <c r="L113" s="25"/>
      <c r="M113" s="25"/>
      <c r="N113" s="25"/>
      <c r="O113" s="25"/>
      <c r="P113" s="14"/>
      <c r="Q113" s="25">
        <v>1.5</v>
      </c>
      <c r="R113" s="366"/>
      <c r="S113" s="366"/>
      <c r="T113" s="294"/>
    </row>
    <row r="114" spans="1:20" ht="13.5" customHeight="1">
      <c r="A114" s="310"/>
      <c r="B114" s="374" t="s">
        <v>230</v>
      </c>
      <c r="C114" s="48"/>
      <c r="D114" s="41" t="s">
        <v>167</v>
      </c>
      <c r="E114" s="53" t="s">
        <v>168</v>
      </c>
      <c r="F114" s="51">
        <v>1.5</v>
      </c>
      <c r="G114" s="58">
        <v>25</v>
      </c>
      <c r="H114" s="79">
        <f>G114-I114-J114</f>
        <v>25</v>
      </c>
      <c r="I114" s="51"/>
      <c r="J114" s="51"/>
      <c r="K114" s="51"/>
      <c r="L114" s="59"/>
      <c r="M114" s="51"/>
      <c r="N114" s="51"/>
      <c r="O114" s="120">
        <v>1.5</v>
      </c>
      <c r="P114" s="14"/>
      <c r="Q114" s="24"/>
      <c r="R114" s="366"/>
      <c r="S114" s="366"/>
      <c r="T114" s="294"/>
    </row>
    <row r="115" spans="1:20" ht="13.5" customHeight="1">
      <c r="A115" s="310"/>
      <c r="B115" s="302"/>
      <c r="C115" s="48"/>
      <c r="D115" s="41" t="s">
        <v>169</v>
      </c>
      <c r="E115" s="53" t="s">
        <v>170</v>
      </c>
      <c r="F115" s="25">
        <v>2.5</v>
      </c>
      <c r="G115" s="24">
        <v>42</v>
      </c>
      <c r="H115" s="79">
        <f>G115-I115-J115</f>
        <v>42</v>
      </c>
      <c r="I115" s="51"/>
      <c r="J115" s="51"/>
      <c r="K115" s="25"/>
      <c r="L115" s="25"/>
      <c r="M115" s="25"/>
      <c r="N115" s="14"/>
      <c r="O115" s="25">
        <v>2.5</v>
      </c>
      <c r="P115" s="14"/>
      <c r="Q115" s="25"/>
      <c r="R115" s="366"/>
      <c r="S115" s="366"/>
      <c r="T115" s="294"/>
    </row>
    <row r="116" spans="1:20" ht="13.5" customHeight="1">
      <c r="A116" s="310"/>
      <c r="B116" s="302"/>
      <c r="C116" s="48"/>
      <c r="D116" s="102" t="s">
        <v>171</v>
      </c>
      <c r="E116" s="53" t="s">
        <v>172</v>
      </c>
      <c r="F116" s="26">
        <v>1.5</v>
      </c>
      <c r="G116" s="26">
        <v>25</v>
      </c>
      <c r="H116" s="79">
        <v>22</v>
      </c>
      <c r="I116" s="31">
        <v>2</v>
      </c>
      <c r="J116" s="31">
        <v>1</v>
      </c>
      <c r="K116" s="26"/>
      <c r="L116" s="26"/>
      <c r="M116" s="26"/>
      <c r="N116" s="26"/>
      <c r="O116" s="14"/>
      <c r="P116" s="45">
        <v>1.5</v>
      </c>
      <c r="Q116" s="26"/>
      <c r="R116" s="366"/>
      <c r="S116" s="366"/>
      <c r="T116" s="294"/>
    </row>
    <row r="117" spans="1:20" ht="13.5" customHeight="1">
      <c r="A117" s="310"/>
      <c r="B117" s="302"/>
      <c r="C117" s="48"/>
      <c r="D117" s="102" t="s">
        <v>237</v>
      </c>
      <c r="E117" s="53" t="s">
        <v>173</v>
      </c>
      <c r="F117" s="51">
        <v>2</v>
      </c>
      <c r="G117" s="58">
        <f>F117*17</f>
        <v>34</v>
      </c>
      <c r="H117" s="79">
        <f>G117-I117-J117</f>
        <v>34</v>
      </c>
      <c r="I117" s="51"/>
      <c r="J117" s="51"/>
      <c r="K117" s="51"/>
      <c r="L117" s="59"/>
      <c r="M117" s="51"/>
      <c r="N117" s="51"/>
      <c r="O117" s="14"/>
      <c r="P117" s="25"/>
      <c r="Q117" s="217">
        <v>2</v>
      </c>
      <c r="R117" s="366"/>
      <c r="S117" s="366"/>
      <c r="T117" s="294"/>
    </row>
    <row r="118" spans="1:20" ht="13.5" customHeight="1">
      <c r="A118" s="310"/>
      <c r="B118" s="302"/>
      <c r="C118" s="48"/>
      <c r="D118" s="100" t="s">
        <v>174</v>
      </c>
      <c r="E118" s="222" t="s">
        <v>248</v>
      </c>
      <c r="F118" s="38">
        <v>3.5</v>
      </c>
      <c r="G118" s="38">
        <v>59</v>
      </c>
      <c r="H118" s="38">
        <v>44</v>
      </c>
      <c r="I118" s="44">
        <v>12</v>
      </c>
      <c r="J118" s="44">
        <v>3</v>
      </c>
      <c r="K118" s="38"/>
      <c r="L118" s="38"/>
      <c r="M118" s="50"/>
      <c r="N118" s="50"/>
      <c r="O118" s="26"/>
      <c r="P118" s="26"/>
      <c r="Q118" s="38">
        <v>3.5</v>
      </c>
      <c r="R118" s="366"/>
      <c r="S118" s="366"/>
      <c r="T118" s="294"/>
    </row>
    <row r="119" spans="1:20" ht="13.5" customHeight="1" thickBot="1">
      <c r="A119" s="311"/>
      <c r="B119" s="371" t="s">
        <v>226</v>
      </c>
      <c r="C119" s="372"/>
      <c r="D119" s="373"/>
      <c r="E119" s="91" t="s">
        <v>155</v>
      </c>
      <c r="F119" s="111">
        <f>SUM(F107:F118)</f>
        <v>23.5</v>
      </c>
      <c r="G119" s="111">
        <f t="shared" ref="G119:Q119" si="26">SUM(G107:G118)</f>
        <v>396</v>
      </c>
      <c r="H119" s="111">
        <f t="shared" si="26"/>
        <v>353</v>
      </c>
      <c r="I119" s="111">
        <f t="shared" si="26"/>
        <v>39</v>
      </c>
      <c r="J119" s="111">
        <f t="shared" si="26"/>
        <v>4</v>
      </c>
      <c r="K119" s="111">
        <f t="shared" si="26"/>
        <v>0</v>
      </c>
      <c r="L119" s="111">
        <f t="shared" si="26"/>
        <v>0</v>
      </c>
      <c r="M119" s="111">
        <f t="shared" si="26"/>
        <v>0</v>
      </c>
      <c r="N119" s="111">
        <f t="shared" si="26"/>
        <v>2</v>
      </c>
      <c r="O119" s="111">
        <f t="shared" si="26"/>
        <v>6</v>
      </c>
      <c r="P119" s="111">
        <f t="shared" si="26"/>
        <v>7</v>
      </c>
      <c r="Q119" s="111">
        <f t="shared" si="26"/>
        <v>8.5</v>
      </c>
      <c r="R119" s="367"/>
      <c r="S119" s="367"/>
      <c r="T119" s="295"/>
    </row>
    <row r="120" spans="1:20" ht="13.5" customHeight="1" thickBot="1">
      <c r="A120" s="77"/>
      <c r="B120" s="122"/>
      <c r="C120" s="123"/>
      <c r="D120" s="124"/>
      <c r="E120" s="125" t="s">
        <v>10</v>
      </c>
      <c r="F120" s="126">
        <f>F90+F106+F119</f>
        <v>60.5</v>
      </c>
      <c r="G120" s="126"/>
      <c r="H120" s="126"/>
      <c r="I120" s="127"/>
      <c r="J120" s="127"/>
      <c r="K120" s="126"/>
      <c r="L120" s="126"/>
      <c r="M120" s="126"/>
      <c r="N120" s="126"/>
      <c r="O120" s="126"/>
      <c r="P120" s="126"/>
      <c r="Q120" s="126"/>
      <c r="R120" s="256"/>
      <c r="S120" s="257"/>
      <c r="T120" s="221"/>
    </row>
    <row r="121" spans="1:20" ht="13.5" customHeight="1" thickBot="1">
      <c r="A121" s="216" t="s">
        <v>229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9"/>
    </row>
  </sheetData>
  <mergeCells count="86">
    <mergeCell ref="A86:A90"/>
    <mergeCell ref="B86:B89"/>
    <mergeCell ref="R86:S119"/>
    <mergeCell ref="T88:T90"/>
    <mergeCell ref="B90:D90"/>
    <mergeCell ref="A91:A106"/>
    <mergeCell ref="B91:B97"/>
    <mergeCell ref="T91:T106"/>
    <mergeCell ref="B98:B105"/>
    <mergeCell ref="B106:D106"/>
    <mergeCell ref="A107:A119"/>
    <mergeCell ref="B107:B113"/>
    <mergeCell ref="T107:T119"/>
    <mergeCell ref="B114:B118"/>
    <mergeCell ref="B119:D119"/>
    <mergeCell ref="T86:T87"/>
    <mergeCell ref="A1:T1"/>
    <mergeCell ref="A2:T2"/>
    <mergeCell ref="A3:T3"/>
    <mergeCell ref="A4:A6"/>
    <mergeCell ref="B4:B6"/>
    <mergeCell ref="C4:C6"/>
    <mergeCell ref="D4:D6"/>
    <mergeCell ref="E4:E6"/>
    <mergeCell ref="F4:F6"/>
    <mergeCell ref="G4:J4"/>
    <mergeCell ref="K4:S4"/>
    <mergeCell ref="T4:T6"/>
    <mergeCell ref="G5:G6"/>
    <mergeCell ref="H5:H6"/>
    <mergeCell ref="I5:I6"/>
    <mergeCell ref="J5:J6"/>
    <mergeCell ref="K5:L5"/>
    <mergeCell ref="M5:N5"/>
    <mergeCell ref="O5:P5"/>
    <mergeCell ref="Q5:R5"/>
    <mergeCell ref="A61:A73"/>
    <mergeCell ref="B53:B59"/>
    <mergeCell ref="B60:D60"/>
    <mergeCell ref="A44:A52"/>
    <mergeCell ref="A53:A60"/>
    <mergeCell ref="B61:B66"/>
    <mergeCell ref="R53:S74"/>
    <mergeCell ref="T61:T67"/>
    <mergeCell ref="B68:B73"/>
    <mergeCell ref="T68:T74"/>
    <mergeCell ref="T53:T60"/>
    <mergeCell ref="A7:A24"/>
    <mergeCell ref="B7:B23"/>
    <mergeCell ref="T7:T24"/>
    <mergeCell ref="B24:D24"/>
    <mergeCell ref="A25:A43"/>
    <mergeCell ref="B25:B35"/>
    <mergeCell ref="T25:T43"/>
    <mergeCell ref="B36:B42"/>
    <mergeCell ref="B43:D43"/>
    <mergeCell ref="R7:S52"/>
    <mergeCell ref="B44:B52"/>
    <mergeCell ref="T44:T52"/>
    <mergeCell ref="D76:D77"/>
    <mergeCell ref="A80:T80"/>
    <mergeCell ref="A81:T81"/>
    <mergeCell ref="A82:T82"/>
    <mergeCell ref="A83:A85"/>
    <mergeCell ref="B83:B85"/>
    <mergeCell ref="C83:C85"/>
    <mergeCell ref="D83:D85"/>
    <mergeCell ref="G83:J83"/>
    <mergeCell ref="K83:S83"/>
    <mergeCell ref="T83:T85"/>
    <mergeCell ref="G84:G85"/>
    <mergeCell ref="H84:H85"/>
    <mergeCell ref="I84:I85"/>
    <mergeCell ref="Q84:R84"/>
    <mergeCell ref="E83:E85"/>
    <mergeCell ref="R120:S120"/>
    <mergeCell ref="F83:F85"/>
    <mergeCell ref="J84:J85"/>
    <mergeCell ref="K84:L84"/>
    <mergeCell ref="M84:N84"/>
    <mergeCell ref="O84:P84"/>
    <mergeCell ref="R75:S75"/>
    <mergeCell ref="R76:S76"/>
    <mergeCell ref="R77:S77"/>
    <mergeCell ref="R78:S78"/>
    <mergeCell ref="R79:S79"/>
  </mergeCells>
  <phoneticPr fontId="15" type="noConversion"/>
  <pageMargins left="0.39370078740157483" right="0.39370078740157483" top="0.59055118110236227" bottom="0.59055118110236227" header="0.51181102362204722" footer="0.51181102362204722"/>
  <pageSetup paperSize="9" orientation="portrait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中医传统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2015-11-03T01:56:12Z</cp:lastPrinted>
  <dcterms:created xsi:type="dcterms:W3CDTF">2015-08-25T16:45:11Z</dcterms:created>
  <dcterms:modified xsi:type="dcterms:W3CDTF">2016-03-09T01:11:34Z</dcterms:modified>
</cp:coreProperties>
</file>