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20" windowWidth="19320" windowHeight="982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G43" i="1" l="1"/>
  <c r="F24" i="1" l="1"/>
  <c r="G22" i="1" l="1"/>
  <c r="Q89" i="1"/>
  <c r="P89" i="1"/>
  <c r="O89" i="1"/>
  <c r="N89" i="1"/>
  <c r="M89" i="1"/>
  <c r="L89" i="1"/>
  <c r="K89" i="1"/>
  <c r="J89" i="1"/>
  <c r="I89" i="1"/>
  <c r="F89" i="1"/>
  <c r="G88" i="1"/>
  <c r="H88" i="1" s="1"/>
  <c r="G87" i="1"/>
  <c r="H87" i="1" s="1"/>
  <c r="G86" i="1"/>
  <c r="H86" i="1" s="1"/>
  <c r="G85" i="1"/>
  <c r="H85" i="1" s="1"/>
  <c r="G84" i="1"/>
  <c r="H84" i="1" s="1"/>
  <c r="G83" i="1"/>
  <c r="H83" i="1"/>
  <c r="G82" i="1"/>
  <c r="G81" i="1"/>
  <c r="H81" i="1" s="1"/>
  <c r="G80" i="1"/>
  <c r="H80" i="1" s="1"/>
  <c r="G79" i="1"/>
  <c r="H79" i="1" s="1"/>
  <c r="N78" i="1"/>
  <c r="M78" i="1"/>
  <c r="L78" i="1"/>
  <c r="K78" i="1"/>
  <c r="J78" i="1"/>
  <c r="I78" i="1"/>
  <c r="F78" i="1"/>
  <c r="G77" i="1"/>
  <c r="H77" i="1" s="1"/>
  <c r="G76" i="1"/>
  <c r="H76" i="1" s="1"/>
  <c r="G74" i="1"/>
  <c r="H74" i="1"/>
  <c r="G73" i="1"/>
  <c r="G72" i="1"/>
  <c r="H72" i="1" s="1"/>
  <c r="Q71" i="1"/>
  <c r="P71" i="1"/>
  <c r="O71" i="1"/>
  <c r="N71" i="1"/>
  <c r="M71" i="1"/>
  <c r="L71" i="1"/>
  <c r="K71" i="1"/>
  <c r="J71" i="1"/>
  <c r="I71" i="1"/>
  <c r="F71" i="1"/>
  <c r="F90" i="1" s="1"/>
  <c r="G70" i="1"/>
  <c r="G69" i="1"/>
  <c r="G68" i="1"/>
  <c r="H68" i="1" s="1"/>
  <c r="H71" i="1" s="1"/>
  <c r="G67" i="1"/>
  <c r="G66" i="1"/>
  <c r="Q52" i="1"/>
  <c r="P52" i="1"/>
  <c r="O52" i="1"/>
  <c r="N52" i="1"/>
  <c r="M52" i="1"/>
  <c r="L52" i="1"/>
  <c r="K52" i="1"/>
  <c r="J52" i="1"/>
  <c r="I52" i="1"/>
  <c r="H52" i="1"/>
  <c r="G52" i="1"/>
  <c r="F52" i="1"/>
  <c r="S50" i="1" s="1"/>
  <c r="Q49" i="1"/>
  <c r="P49" i="1"/>
  <c r="O49" i="1"/>
  <c r="N49" i="1"/>
  <c r="M49" i="1"/>
  <c r="L49" i="1"/>
  <c r="K49" i="1"/>
  <c r="J49" i="1"/>
  <c r="I49" i="1"/>
  <c r="F49" i="1"/>
  <c r="S36" i="1" s="1"/>
  <c r="H48" i="1"/>
  <c r="G47" i="1"/>
  <c r="H47" i="1" s="1"/>
  <c r="G46" i="1"/>
  <c r="H46" i="1" s="1"/>
  <c r="G45" i="1"/>
  <c r="H45" i="1" s="1"/>
  <c r="G44" i="1"/>
  <c r="H44" i="1" s="1"/>
  <c r="G42" i="1"/>
  <c r="G41" i="1"/>
  <c r="H41" i="1" s="1"/>
  <c r="G40" i="1"/>
  <c r="H40" i="1" s="1"/>
  <c r="G39" i="1"/>
  <c r="H39" i="1" s="1"/>
  <c r="G38" i="1"/>
  <c r="H38" i="1" s="1"/>
  <c r="G37" i="1"/>
  <c r="H37" i="1" s="1"/>
  <c r="G36" i="1"/>
  <c r="H36" i="1" s="1"/>
  <c r="Q35" i="1"/>
  <c r="P35" i="1"/>
  <c r="O35" i="1"/>
  <c r="N35" i="1"/>
  <c r="M35" i="1"/>
  <c r="L35" i="1"/>
  <c r="K35" i="1"/>
  <c r="J35" i="1"/>
  <c r="I35" i="1"/>
  <c r="F35" i="1"/>
  <c r="S25" i="1" s="1"/>
  <c r="G34" i="1"/>
  <c r="H34" i="1" s="1"/>
  <c r="G33" i="1"/>
  <c r="H33" i="1" s="1"/>
  <c r="H32" i="1"/>
  <c r="G29" i="1"/>
  <c r="H29" i="1" s="1"/>
  <c r="G28" i="1"/>
  <c r="H28" i="1" s="1"/>
  <c r="G27" i="1"/>
  <c r="H27" i="1" s="1"/>
  <c r="G26" i="1"/>
  <c r="H26" i="1" s="1"/>
  <c r="G25" i="1"/>
  <c r="H25" i="1" s="1"/>
  <c r="P24" i="1"/>
  <c r="O24" i="1"/>
  <c r="N24" i="1"/>
  <c r="M24" i="1"/>
  <c r="L24" i="1"/>
  <c r="K24" i="1"/>
  <c r="J24" i="1"/>
  <c r="H24" i="1"/>
  <c r="I21" i="1"/>
  <c r="G15" i="1"/>
  <c r="G14" i="1"/>
  <c r="G13" i="1"/>
  <c r="G12" i="1"/>
  <c r="G11" i="1"/>
  <c r="G10" i="1"/>
  <c r="G9" i="1"/>
  <c r="G8" i="1"/>
  <c r="G7" i="1"/>
  <c r="I7" i="1" s="1"/>
  <c r="P53" i="1" l="1"/>
  <c r="P57" i="1" s="1"/>
  <c r="G71" i="1"/>
  <c r="G90" i="1" s="1"/>
  <c r="F53" i="1"/>
  <c r="F54" i="1" s="1"/>
  <c r="G78" i="1"/>
  <c r="G89" i="1"/>
  <c r="N90" i="1"/>
  <c r="L53" i="1"/>
  <c r="L57" i="1" s="1"/>
  <c r="J53" i="1"/>
  <c r="J57" i="1" s="1"/>
  <c r="N53" i="1"/>
  <c r="N57" i="1" s="1"/>
  <c r="O53" i="1"/>
  <c r="O57" i="1" s="1"/>
  <c r="Q53" i="1"/>
  <c r="Q57" i="1" s="1"/>
  <c r="P90" i="1"/>
  <c r="I90" i="1"/>
  <c r="Q90" i="1"/>
  <c r="H73" i="1"/>
  <c r="H78" i="1" s="1"/>
  <c r="G24" i="1"/>
  <c r="J90" i="1"/>
  <c r="G49" i="1"/>
  <c r="H35" i="1"/>
  <c r="S7" i="1"/>
  <c r="L90" i="1"/>
  <c r="I24" i="1"/>
  <c r="I53" i="1" s="1"/>
  <c r="I57" i="1" s="1"/>
  <c r="M53" i="1"/>
  <c r="M57" i="1" s="1"/>
  <c r="K90" i="1"/>
  <c r="O90" i="1"/>
  <c r="K53" i="1"/>
  <c r="K57" i="1" s="1"/>
  <c r="M90" i="1"/>
  <c r="H49" i="1"/>
  <c r="H89" i="1"/>
  <c r="G35" i="1"/>
  <c r="G53" i="1" l="1"/>
  <c r="G57" i="1" s="1"/>
  <c r="H90" i="1"/>
  <c r="H53" i="1"/>
  <c r="H57" i="1" s="1"/>
</calcChain>
</file>

<file path=xl/sharedStrings.xml><?xml version="1.0" encoding="utf-8"?>
<sst xmlns="http://schemas.openxmlformats.org/spreadsheetml/2006/main" count="257" uniqueCount="209">
  <si>
    <t>附表一</t>
    <phoneticPr fontId="2" type="noConversion"/>
  </si>
  <si>
    <r>
      <t>广西中医药大学2014级</t>
    </r>
    <r>
      <rPr>
        <b/>
        <sz val="10"/>
        <color indexed="8"/>
        <rFont val="宋体"/>
        <family val="3"/>
        <charset val="134"/>
      </rPr>
      <t>应用心理学（医学心理学）专业(学制4年）</t>
    </r>
    <r>
      <rPr>
        <b/>
        <sz val="10"/>
        <rFont val="宋体"/>
        <family val="3"/>
        <charset val="134"/>
      </rPr>
      <t>本科指导性教学进程（必修课部分）</t>
    </r>
    <phoneticPr fontId="7" type="noConversion"/>
  </si>
  <si>
    <t>课程分类</t>
    <phoneticPr fontId="7" type="noConversion"/>
  </si>
  <si>
    <t>考试性质</t>
    <phoneticPr fontId="9" type="noConversion"/>
  </si>
  <si>
    <t>课程代码</t>
    <phoneticPr fontId="7" type="noConversion"/>
  </si>
  <si>
    <t>课程名称</t>
  </si>
  <si>
    <t>学分</t>
  </si>
  <si>
    <t>学时数</t>
    <phoneticPr fontId="9" type="noConversion"/>
  </si>
  <si>
    <t>各学期周学时分配</t>
    <phoneticPr fontId="7" type="noConversion"/>
  </si>
  <si>
    <t>总计</t>
  </si>
  <si>
    <t>讲课</t>
  </si>
  <si>
    <t>实践</t>
    <phoneticPr fontId="7" type="noConversion"/>
  </si>
  <si>
    <t>第1学年</t>
    <phoneticPr fontId="7" type="noConversion"/>
  </si>
  <si>
    <t>第2学年</t>
  </si>
  <si>
    <t>第3学年</t>
  </si>
  <si>
    <t>第4学年</t>
    <phoneticPr fontId="2" type="noConversion"/>
  </si>
  <si>
    <t>公共课</t>
    <phoneticPr fontId="7" type="noConversion"/>
  </si>
  <si>
    <t>思想政治</t>
    <phoneticPr fontId="7" type="noConversion"/>
  </si>
  <si>
    <t>BGXS01001</t>
    <phoneticPr fontId="9" type="noConversion"/>
  </si>
  <si>
    <t>形势与政策</t>
  </si>
  <si>
    <t>※</t>
  </si>
  <si>
    <t>BG0603009</t>
    <phoneticPr fontId="9" type="noConversion"/>
  </si>
  <si>
    <t>思想品德修养与法律基础</t>
  </si>
  <si>
    <t>BG0602004</t>
    <phoneticPr fontId="9" type="noConversion"/>
  </si>
  <si>
    <t>中国近现代史纲要</t>
  </si>
  <si>
    <t>★</t>
    <phoneticPr fontId="9" type="noConversion"/>
  </si>
  <si>
    <t>BG0601003</t>
    <phoneticPr fontId="9" type="noConversion"/>
  </si>
  <si>
    <t>马克思主义基本原理</t>
  </si>
  <si>
    <t>BG0602007</t>
    <phoneticPr fontId="9" type="noConversion"/>
  </si>
  <si>
    <t>毛泽东思想和中国特色社会主义理论体系概论</t>
  </si>
  <si>
    <t>人文伦理</t>
    <phoneticPr fontId="7" type="noConversion"/>
  </si>
  <si>
    <t>BG0603011</t>
    <phoneticPr fontId="9" type="noConversion"/>
  </si>
  <si>
    <t>医学伦理学</t>
  </si>
  <si>
    <t>BG0606001</t>
    <phoneticPr fontId="9" type="noConversion"/>
  </si>
  <si>
    <t>医患沟通</t>
    <phoneticPr fontId="7" type="noConversion"/>
  </si>
  <si>
    <t>BG0603005</t>
    <phoneticPr fontId="9" type="noConversion"/>
  </si>
  <si>
    <t>卫生法学</t>
    <phoneticPr fontId="7" type="noConversion"/>
  </si>
  <si>
    <t>身心发展</t>
    <phoneticPr fontId="7" type="noConversion"/>
  </si>
  <si>
    <t>BG0102002</t>
    <phoneticPr fontId="9" type="noConversion"/>
  </si>
  <si>
    <t>大学生心理健康教育</t>
  </si>
  <si>
    <t>AQJY100001</t>
    <phoneticPr fontId="9" type="noConversion"/>
  </si>
  <si>
    <t>安全教育</t>
    <phoneticPr fontId="7" type="noConversion"/>
  </si>
  <si>
    <t>※</t>
    <phoneticPr fontId="9" type="noConversion"/>
  </si>
  <si>
    <t>JY0101001</t>
    <phoneticPr fontId="9" type="noConversion"/>
  </si>
  <si>
    <t>就业指导</t>
  </si>
  <si>
    <t>CQJY100001</t>
    <phoneticPr fontId="9" type="noConversion"/>
  </si>
  <si>
    <t>创业教育</t>
    <phoneticPr fontId="7" type="noConversion"/>
  </si>
  <si>
    <t>科学基础</t>
    <phoneticPr fontId="7" type="noConversion"/>
  </si>
  <si>
    <t>BG0901001</t>
    <phoneticPr fontId="9" type="noConversion"/>
  </si>
  <si>
    <t>计算机应用基础</t>
  </si>
  <si>
    <t>小计</t>
  </si>
  <si>
    <t>专业基础课</t>
    <phoneticPr fontId="7" type="noConversion"/>
  </si>
  <si>
    <t>心理学基础课</t>
    <phoneticPr fontId="7" type="noConversion"/>
  </si>
  <si>
    <t>BJ0606001</t>
    <phoneticPr fontId="9" type="noConversion"/>
  </si>
  <si>
    <t>普通心理学</t>
  </si>
  <si>
    <t>★</t>
    <phoneticPr fontId="7" type="noConversion"/>
  </si>
  <si>
    <t>BJ0606004</t>
    <phoneticPr fontId="9" type="noConversion"/>
  </si>
  <si>
    <t>西方心理学史</t>
  </si>
  <si>
    <t>★</t>
  </si>
  <si>
    <t>BJ0606009</t>
    <phoneticPr fontId="9" type="noConversion"/>
  </si>
  <si>
    <t>心理统计学理论与应用（含SPSS）</t>
  </si>
  <si>
    <t>医学心理学</t>
  </si>
  <si>
    <t>医学基础课程</t>
    <phoneticPr fontId="7" type="noConversion"/>
  </si>
  <si>
    <t>BJ0107042</t>
  </si>
  <si>
    <t>人体系统解剖</t>
  </si>
  <si>
    <t>BJ0109002</t>
    <phoneticPr fontId="9" type="noConversion"/>
  </si>
  <si>
    <t>生理学</t>
  </si>
  <si>
    <t>BJ0101020</t>
    <phoneticPr fontId="7" type="noConversion"/>
  </si>
  <si>
    <t>中医基础理论</t>
    <phoneticPr fontId="7" type="noConversion"/>
  </si>
  <si>
    <t>BJ0102003</t>
    <phoneticPr fontId="7" type="noConversion"/>
  </si>
  <si>
    <t>中医诊断学</t>
    <phoneticPr fontId="7" type="noConversion"/>
  </si>
  <si>
    <t>BJ0311012</t>
    <phoneticPr fontId="9" type="noConversion"/>
  </si>
  <si>
    <t>病理学</t>
  </si>
  <si>
    <t>内科学</t>
  </si>
  <si>
    <t>专业课</t>
    <phoneticPr fontId="7" type="noConversion"/>
  </si>
  <si>
    <t>BZ0606003</t>
    <phoneticPr fontId="9" type="noConversion"/>
  </si>
  <si>
    <t>发展心理学</t>
  </si>
  <si>
    <t>BZ0606004</t>
    <phoneticPr fontId="9" type="noConversion"/>
  </si>
  <si>
    <t>心理测量学</t>
  </si>
  <si>
    <t>BZ0606005</t>
    <phoneticPr fontId="9" type="noConversion"/>
  </si>
  <si>
    <t>社会心理学</t>
  </si>
  <si>
    <t>BZ0606007</t>
    <phoneticPr fontId="9" type="noConversion"/>
  </si>
  <si>
    <t>实验心理学</t>
  </si>
  <si>
    <t>BZ0606014</t>
    <phoneticPr fontId="9" type="noConversion"/>
  </si>
  <si>
    <t>人格心理学</t>
  </si>
  <si>
    <t>BZ0606009</t>
    <phoneticPr fontId="9" type="noConversion"/>
  </si>
  <si>
    <t>神经心理学</t>
  </si>
  <si>
    <t>BZ0606008</t>
    <phoneticPr fontId="9" type="noConversion"/>
  </si>
  <si>
    <t>健康心理学</t>
  </si>
  <si>
    <t>BZ0606025</t>
    <phoneticPr fontId="9" type="noConversion"/>
  </si>
  <si>
    <t>社区心理与危机干预</t>
  </si>
  <si>
    <t>BZ0606011</t>
    <phoneticPr fontId="9" type="noConversion"/>
  </si>
  <si>
    <t>精神病与精神卫生</t>
  </si>
  <si>
    <t>BZ0606026</t>
    <phoneticPr fontId="9" type="noConversion"/>
  </si>
  <si>
    <t>团体心理辅导</t>
  </si>
  <si>
    <t>BZ0606018</t>
    <phoneticPr fontId="9" type="noConversion"/>
  </si>
  <si>
    <t>心理学研究方法（含论文写作）</t>
  </si>
  <si>
    <t>小计</t>
    <phoneticPr fontId="2" type="noConversion"/>
  </si>
  <si>
    <t>实践技能</t>
    <phoneticPr fontId="2" type="noConversion"/>
  </si>
  <si>
    <t>三早教育</t>
    <phoneticPr fontId="9" type="noConversion"/>
  </si>
  <si>
    <t>BGJS01001</t>
    <phoneticPr fontId="9" type="noConversion"/>
  </si>
  <si>
    <t>军事理论与技能</t>
  </si>
  <si>
    <t>*</t>
    <phoneticPr fontId="9" type="noConversion"/>
  </si>
  <si>
    <t>BYSX001</t>
    <phoneticPr fontId="9" type="noConversion"/>
  </si>
  <si>
    <t>毕业实习（周）</t>
  </si>
  <si>
    <t>16周</t>
    <phoneticPr fontId="2" type="noConversion"/>
  </si>
  <si>
    <t>必修课</t>
    <phoneticPr fontId="7" type="noConversion"/>
  </si>
  <si>
    <t>限选课</t>
    <phoneticPr fontId="7" type="noConversion"/>
  </si>
  <si>
    <t>公共选修课</t>
    <phoneticPr fontId="2" type="noConversion"/>
  </si>
  <si>
    <t>D2DK0001</t>
    <phoneticPr fontId="9" type="noConversion"/>
  </si>
  <si>
    <t>第2课堂</t>
    <phoneticPr fontId="2" type="noConversion"/>
  </si>
  <si>
    <t>附表二</t>
  </si>
  <si>
    <t>广西中医药大学2014级应用心理学(医学心理学)专业(学制4年)本科指导性教学进程(限制性选修课部分)</t>
    <phoneticPr fontId="7" type="noConversion"/>
  </si>
  <si>
    <t>课程分类</t>
    <phoneticPr fontId="2" type="noConversion"/>
  </si>
  <si>
    <t>课程代码</t>
    <phoneticPr fontId="2" type="noConversion"/>
  </si>
  <si>
    <t>各学期周学时分配</t>
    <phoneticPr fontId="9" type="noConversion"/>
  </si>
  <si>
    <t>至少修够</t>
    <phoneticPr fontId="7" type="noConversion"/>
  </si>
  <si>
    <t>总计</t>
    <phoneticPr fontId="9" type="noConversion"/>
  </si>
  <si>
    <t>讲课</t>
    <phoneticPr fontId="7" type="noConversion"/>
  </si>
  <si>
    <t>第5学年</t>
  </si>
  <si>
    <t>公共课</t>
    <phoneticPr fontId="9" type="noConversion"/>
  </si>
  <si>
    <t>XG0801003</t>
    <phoneticPr fontId="9" type="noConversion"/>
  </si>
  <si>
    <t>XG0601002</t>
    <phoneticPr fontId="9" type="noConversion"/>
  </si>
  <si>
    <t>XG0602002</t>
    <phoneticPr fontId="9" type="noConversion"/>
  </si>
  <si>
    <t>科学技术哲学导论</t>
    <phoneticPr fontId="9" type="noConversion"/>
  </si>
  <si>
    <t>XG0603004</t>
    <phoneticPr fontId="9" type="noConversion"/>
  </si>
  <si>
    <t>劳动法与人事政策</t>
  </si>
  <si>
    <t>XG0701003</t>
    <phoneticPr fontId="9" type="noConversion"/>
  </si>
  <si>
    <t>合计7门</t>
    <phoneticPr fontId="9" type="noConversion"/>
  </si>
  <si>
    <t>专业基础课</t>
    <phoneticPr fontId="9" type="noConversion"/>
  </si>
  <si>
    <t>XJ0601001</t>
    <phoneticPr fontId="9" type="noConversion"/>
  </si>
  <si>
    <t>西方哲学</t>
  </si>
  <si>
    <t>XJ0604001</t>
    <phoneticPr fontId="9" type="noConversion"/>
  </si>
  <si>
    <t>逻辑学</t>
  </si>
  <si>
    <t>XJ0606004</t>
    <phoneticPr fontId="9" type="noConversion"/>
  </si>
  <si>
    <t>人类学</t>
  </si>
  <si>
    <t>XJ0207003</t>
    <phoneticPr fontId="9" type="noConversion"/>
  </si>
  <si>
    <t>中药学</t>
  </si>
  <si>
    <t>XJ0606025</t>
    <phoneticPr fontId="9" type="noConversion"/>
  </si>
  <si>
    <t>社会学</t>
  </si>
  <si>
    <t>XJ0605004</t>
    <phoneticPr fontId="9" type="noConversion"/>
  </si>
  <si>
    <t>社会医学</t>
  </si>
  <si>
    <t>合计6门</t>
    <phoneticPr fontId="9" type="noConversion"/>
  </si>
  <si>
    <t>小计</t>
    <phoneticPr fontId="9" type="noConversion"/>
  </si>
  <si>
    <t>专业课</t>
    <phoneticPr fontId="9" type="noConversion"/>
  </si>
  <si>
    <t>XZ0606007</t>
    <phoneticPr fontId="9" type="noConversion"/>
  </si>
  <si>
    <t>心理评估与诊断</t>
  </si>
  <si>
    <t>XZ0606008</t>
    <phoneticPr fontId="9" type="noConversion"/>
  </si>
  <si>
    <t>心理咨询师实践技能模拟</t>
  </si>
  <si>
    <t>XZ0215003</t>
    <phoneticPr fontId="9" type="noConversion"/>
  </si>
  <si>
    <t>人力资源开发与管理</t>
  </si>
  <si>
    <t>XZ0605006</t>
    <phoneticPr fontId="9" type="noConversion"/>
  </si>
  <si>
    <t>管理心理学</t>
  </si>
  <si>
    <t>XZ0606005</t>
    <phoneticPr fontId="9" type="noConversion"/>
  </si>
  <si>
    <t>积极心理学</t>
  </si>
  <si>
    <t>XZ0606006</t>
  </si>
  <si>
    <t>学校与教育心理学</t>
  </si>
  <si>
    <t>XZ0603002</t>
    <phoneticPr fontId="9" type="noConversion"/>
  </si>
  <si>
    <t>心理学专业英语</t>
  </si>
  <si>
    <t>XZ0104005</t>
    <phoneticPr fontId="9" type="noConversion"/>
  </si>
  <si>
    <t>性医学</t>
  </si>
  <si>
    <t>XZ0606004</t>
    <phoneticPr fontId="9" type="noConversion"/>
  </si>
  <si>
    <t>变态心理学</t>
  </si>
  <si>
    <t>XZ0606009</t>
    <phoneticPr fontId="9" type="noConversion"/>
  </si>
  <si>
    <t>教师基本技能</t>
  </si>
  <si>
    <t>合计10门</t>
    <phoneticPr fontId="9" type="noConversion"/>
  </si>
  <si>
    <t>小计</t>
    <phoneticPr fontId="7" type="noConversion"/>
  </si>
  <si>
    <t>注意：医学心理学专业实习从第6学期的7月1日进点,10月31日结束,共四个月。第7学期继续上课,第8学期做毕业论文。</t>
    <phoneticPr fontId="9" type="noConversion"/>
  </si>
  <si>
    <t>课程性质</t>
    <phoneticPr fontId="2" type="noConversion"/>
  </si>
  <si>
    <t>BG0801001</t>
  </si>
  <si>
    <t>公共体育(一）</t>
    <phoneticPr fontId="2" type="noConversion"/>
  </si>
  <si>
    <t>BG0801002</t>
  </si>
  <si>
    <t>公共体育(二）</t>
    <phoneticPr fontId="2" type="noConversion"/>
  </si>
  <si>
    <t>BG0701001</t>
  </si>
  <si>
    <r>
      <rPr>
        <sz val="8"/>
        <rFont val="宋体"/>
        <family val="3"/>
        <charset val="134"/>
      </rPr>
      <t>大学英语（一）</t>
    </r>
  </si>
  <si>
    <t>BG0701002</t>
  </si>
  <si>
    <t>大学英语（二）</t>
    <phoneticPr fontId="2" type="noConversion"/>
  </si>
  <si>
    <t>合计17门</t>
    <phoneticPr fontId="9" type="noConversion"/>
  </si>
  <si>
    <t>公共体育（三）</t>
    <phoneticPr fontId="9" type="noConversion"/>
  </si>
  <si>
    <t>公共体育（四）</t>
    <phoneticPr fontId="9" type="noConversion"/>
  </si>
  <si>
    <t>大学英语（三）</t>
    <phoneticPr fontId="2" type="noConversion"/>
  </si>
  <si>
    <t>大学英语（四）</t>
    <phoneticPr fontId="2" type="noConversion"/>
  </si>
  <si>
    <t>自学、网络、翻转</t>
    <phoneticPr fontId="7" type="noConversion"/>
  </si>
  <si>
    <t>BJ0102006</t>
    <phoneticPr fontId="9" type="noConversion"/>
  </si>
  <si>
    <t>BJ0404003</t>
    <phoneticPr fontId="9" type="noConversion"/>
  </si>
  <si>
    <t>合计10门</t>
    <phoneticPr fontId="9" type="noConversion"/>
  </si>
  <si>
    <t>注：限制性选修课要求至少修够23.5学分才可毕业。</t>
    <phoneticPr fontId="7" type="noConversion"/>
  </si>
  <si>
    <t>XG0801004</t>
    <phoneticPr fontId="9" type="noConversion"/>
  </si>
  <si>
    <t>XG0701004</t>
    <phoneticPr fontId="9" type="noConversion"/>
  </si>
  <si>
    <t>BZ0606010A</t>
    <phoneticPr fontId="9" type="noConversion"/>
  </si>
  <si>
    <t>BZ0606010B</t>
    <phoneticPr fontId="9" type="noConversion"/>
  </si>
  <si>
    <t>合计13门</t>
    <phoneticPr fontId="9" type="noConversion"/>
  </si>
  <si>
    <t>心理咨询与治疗（一）</t>
    <phoneticPr fontId="2" type="noConversion"/>
  </si>
  <si>
    <t>心理咨询与治疗（二）</t>
    <phoneticPr fontId="2" type="noConversion"/>
  </si>
  <si>
    <t>修订时间：2014年6月</t>
    <phoneticPr fontId="7" type="noConversion"/>
  </si>
  <si>
    <t>※</t>
    <phoneticPr fontId="2" type="noConversion"/>
  </si>
  <si>
    <t>应  修  学  分</t>
    <phoneticPr fontId="2" type="noConversion"/>
  </si>
  <si>
    <t>修订时间:2014年6月</t>
    <phoneticPr fontId="7" type="noConversion"/>
  </si>
  <si>
    <t>总计</t>
    <phoneticPr fontId="2" type="noConversion"/>
  </si>
  <si>
    <t>1学期(17周)</t>
    <phoneticPr fontId="2" type="noConversion"/>
  </si>
  <si>
    <t>2学期(17周)</t>
    <phoneticPr fontId="2" type="noConversion"/>
  </si>
  <si>
    <t>3学期(17周)</t>
    <phoneticPr fontId="2" type="noConversion"/>
  </si>
  <si>
    <t>4学期(17周)</t>
    <phoneticPr fontId="2" type="noConversion"/>
  </si>
  <si>
    <t>5学期(17周)</t>
    <phoneticPr fontId="2" type="noConversion"/>
  </si>
  <si>
    <t>6学期(17周)</t>
    <phoneticPr fontId="2" type="noConversion"/>
  </si>
  <si>
    <t>7学期(17周)</t>
    <phoneticPr fontId="2" type="noConversion"/>
  </si>
  <si>
    <t>8学期(17周)</t>
    <phoneticPr fontId="2" type="noConversion"/>
  </si>
  <si>
    <t>毕  业  实  习   16  周</t>
    <phoneticPr fontId="7" type="noConversion"/>
  </si>
  <si>
    <t>当代世界经济与政治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</si>
</sst>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);[Red]\(0\)"/>
    <numFmt numFmtId="177" formatCode="0.0_ "/>
  </numFmts>
  <fonts count="18">
    <font>
      <sz val="11"/>
      <color theme="1"/>
      <name val="宋体"/>
      <charset val="134"/>
      <scheme val="minor"/>
    </font>
    <font>
      <sz val="8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0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6"/>
      <name val="宋体"/>
      <family val="3"/>
      <charset val="134"/>
    </font>
    <font>
      <sz val="12"/>
      <name val="宋体"/>
      <family val="3"/>
      <charset val="134"/>
    </font>
    <font>
      <b/>
      <sz val="8"/>
      <name val="宋体"/>
      <family val="3"/>
      <charset val="134"/>
    </font>
    <font>
      <sz val="8"/>
      <color indexed="8"/>
      <name val="宋体"/>
      <family val="3"/>
      <charset val="134"/>
    </font>
    <font>
      <sz val="10"/>
      <name val="宋体"/>
      <family val="3"/>
      <charset val="134"/>
    </font>
    <font>
      <sz val="8"/>
      <name val="Times New Roman"/>
      <family val="1"/>
    </font>
    <font>
      <sz val="5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0" fillId="0" borderId="0">
      <alignment vertical="center"/>
    </xf>
  </cellStyleXfs>
  <cellXfs count="269">
    <xf numFmtId="0" fontId="0" fillId="0" borderId="0" xfId="0">
      <alignment vertical="center"/>
    </xf>
    <xf numFmtId="0" fontId="3" fillId="0" borderId="0" xfId="0" applyFont="1" applyBorder="1" applyAlignment="1"/>
    <xf numFmtId="0" fontId="4" fillId="0" borderId="0" xfId="0" applyFont="1">
      <alignment vertical="center"/>
    </xf>
    <xf numFmtId="0" fontId="1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/>
    </xf>
    <xf numFmtId="0" fontId="1" fillId="0" borderId="3" xfId="0" applyFont="1" applyBorder="1" applyAlignment="1">
      <alignment vertical="center" wrapText="1"/>
    </xf>
    <xf numFmtId="0" fontId="1" fillId="0" borderId="3" xfId="1" applyFont="1" applyFill="1" applyBorder="1" applyAlignment="1">
      <alignment horizontal="left" vertical="center"/>
    </xf>
    <xf numFmtId="0" fontId="1" fillId="0" borderId="3" xfId="1" applyFont="1" applyFill="1" applyBorder="1" applyAlignment="1">
      <alignment horizontal="center" vertical="center"/>
    </xf>
    <xf numFmtId="0" fontId="1" fillId="0" borderId="4" xfId="1" applyFont="1" applyFill="1" applyBorder="1" applyAlignment="1">
      <alignment horizontal="center" vertical="center"/>
    </xf>
    <xf numFmtId="0" fontId="1" fillId="0" borderId="3" xfId="1" applyNumberFormat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12" fillId="0" borderId="0" xfId="0" applyFont="1" applyBorder="1" applyAlignment="1"/>
    <xf numFmtId="0" fontId="1" fillId="0" borderId="5" xfId="1" applyNumberFormat="1" applyFont="1" applyFill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1" fillId="0" borderId="6" xfId="1" applyFont="1" applyFill="1" applyBorder="1" applyAlignment="1">
      <alignment horizontal="center" vertical="center"/>
    </xf>
    <xf numFmtId="0" fontId="1" fillId="2" borderId="3" xfId="1" applyNumberFormat="1" applyFont="1" applyFill="1" applyBorder="1" applyAlignment="1">
      <alignment horizontal="center" vertical="center"/>
    </xf>
    <xf numFmtId="0" fontId="12" fillId="0" borderId="6" xfId="0" applyFont="1" applyBorder="1" applyAlignment="1"/>
    <xf numFmtId="0" fontId="1" fillId="0" borderId="6" xfId="1" applyNumberFormat="1" applyFont="1" applyFill="1" applyBorder="1" applyAlignment="1">
      <alignment horizontal="center" vertical="center"/>
    </xf>
    <xf numFmtId="0" fontId="12" fillId="0" borderId="7" xfId="0" applyFont="1" applyBorder="1" applyAlignment="1"/>
    <xf numFmtId="0" fontId="1" fillId="0" borderId="6" xfId="1" applyFont="1" applyFill="1" applyBorder="1" applyAlignment="1">
      <alignment horizontal="left" vertical="center"/>
    </xf>
    <xf numFmtId="0" fontId="13" fillId="0" borderId="6" xfId="1" applyFont="1" applyFill="1" applyBorder="1" applyAlignment="1">
      <alignment horizontal="center" vertical="center"/>
    </xf>
    <xf numFmtId="0" fontId="1" fillId="0" borderId="7" xfId="1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1" applyFont="1" applyFill="1" applyBorder="1" applyAlignment="1">
      <alignment horizontal="left" vertical="center" wrapText="1"/>
    </xf>
    <xf numFmtId="0" fontId="1" fillId="2" borderId="6" xfId="1" applyNumberFormat="1" applyFont="1" applyFill="1" applyBorder="1" applyAlignment="1">
      <alignment horizontal="center" vertical="center"/>
    </xf>
    <xf numFmtId="0" fontId="1" fillId="0" borderId="6" xfId="0" applyFont="1" applyBorder="1" applyAlignment="1">
      <alignment horizontal="left" vertical="center" wrapText="1"/>
    </xf>
    <xf numFmtId="0" fontId="1" fillId="0" borderId="6" xfId="1" applyNumberFormat="1" applyFont="1" applyFill="1" applyBorder="1" applyAlignment="1">
      <alignment vertical="center"/>
    </xf>
    <xf numFmtId="0" fontId="1" fillId="0" borderId="2" xfId="0" applyFont="1" applyBorder="1" applyAlignment="1">
      <alignment horizontal="center"/>
    </xf>
    <xf numFmtId="0" fontId="1" fillId="0" borderId="6" xfId="0" applyFont="1" applyFill="1" applyBorder="1" applyAlignment="1">
      <alignment horizontal="left" vertical="center"/>
    </xf>
    <xf numFmtId="0" fontId="8" fillId="0" borderId="6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2" borderId="6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8" fillId="2" borderId="6" xfId="0" applyNumberFormat="1" applyFont="1" applyFill="1" applyBorder="1" applyAlignment="1">
      <alignment horizontal="center" vertical="center"/>
    </xf>
    <xf numFmtId="0" fontId="1" fillId="0" borderId="3" xfId="1" applyFont="1" applyFill="1" applyBorder="1" applyAlignment="1">
      <alignment horizontal="left" vertical="center" wrapText="1"/>
    </xf>
    <xf numFmtId="0" fontId="1" fillId="0" borderId="7" xfId="0" applyNumberFormat="1" applyFont="1" applyFill="1" applyBorder="1" applyAlignment="1">
      <alignment horizontal="center" vertical="center"/>
    </xf>
    <xf numFmtId="0" fontId="1" fillId="0" borderId="2" xfId="0" applyFont="1" applyBorder="1" applyAlignment="1"/>
    <xf numFmtId="0" fontId="1" fillId="0" borderId="3" xfId="1" applyNumberFormat="1" applyFont="1" applyFill="1" applyBorder="1" applyAlignment="1">
      <alignment horizontal="left" vertical="center"/>
    </xf>
    <xf numFmtId="0" fontId="1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NumberFormat="1" applyFont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8" fillId="0" borderId="9" xfId="0" applyNumberFormat="1" applyFont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/>
    </xf>
    <xf numFmtId="0" fontId="8" fillId="0" borderId="3" xfId="0" applyNumberFormat="1" applyFont="1" applyFill="1" applyBorder="1" applyAlignment="1">
      <alignment horizontal="center" vertical="center"/>
    </xf>
    <xf numFmtId="0" fontId="8" fillId="0" borderId="5" xfId="0" applyNumberFormat="1" applyFont="1" applyBorder="1" applyAlignment="1">
      <alignment horizontal="center" vertical="center"/>
    </xf>
    <xf numFmtId="0" fontId="12" fillId="0" borderId="3" xfId="0" applyFont="1" applyBorder="1" applyAlignment="1"/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8" fillId="0" borderId="3" xfId="0" applyNumberFormat="1" applyFont="1" applyBorder="1" applyAlignment="1">
      <alignment horizontal="center" vertical="center"/>
    </xf>
    <xf numFmtId="0" fontId="8" fillId="0" borderId="6" xfId="0" applyNumberFormat="1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14" fillId="0" borderId="7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4" fillId="0" borderId="6" xfId="0" applyFont="1" applyBorder="1">
      <alignment vertical="center"/>
    </xf>
    <xf numFmtId="0" fontId="12" fillId="2" borderId="6" xfId="0" applyFont="1" applyFill="1" applyBorder="1" applyAlignment="1"/>
    <xf numFmtId="0" fontId="8" fillId="0" borderId="3" xfId="0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center"/>
    </xf>
    <xf numFmtId="0" fontId="1" fillId="0" borderId="6" xfId="0" applyFont="1" applyBorder="1" applyAlignment="1"/>
    <xf numFmtId="49" fontId="8" fillId="0" borderId="6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1" fillId="2" borderId="6" xfId="0" applyNumberFormat="1" applyFont="1" applyFill="1" applyBorder="1" applyAlignment="1">
      <alignment horizontal="center" vertical="center"/>
    </xf>
    <xf numFmtId="0" fontId="11" fillId="0" borderId="6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3" xfId="0" applyNumberFormat="1" applyFont="1" applyBorder="1" applyAlignment="1">
      <alignment horizontal="left" vertical="center"/>
    </xf>
    <xf numFmtId="0" fontId="1" fillId="0" borderId="3" xfId="0" applyNumberFormat="1" applyFont="1" applyBorder="1" applyAlignment="1">
      <alignment horizontal="center" vertical="center" textRotation="255"/>
    </xf>
    <xf numFmtId="0" fontId="1" fillId="0" borderId="3" xfId="0" applyNumberFormat="1" applyFont="1" applyBorder="1" applyAlignment="1">
      <alignment horizontal="center" vertical="center" wrapText="1"/>
    </xf>
    <xf numFmtId="0" fontId="12" fillId="2" borderId="3" xfId="0" applyFont="1" applyFill="1" applyBorder="1" applyAlignment="1"/>
    <xf numFmtId="0" fontId="12" fillId="0" borderId="5" xfId="0" applyFont="1" applyBorder="1" applyAlignment="1"/>
    <xf numFmtId="0" fontId="1" fillId="0" borderId="6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0" fontId="12" fillId="0" borderId="1" xfId="0" applyFont="1" applyBorder="1" applyAlignment="1"/>
    <xf numFmtId="0" fontId="8" fillId="0" borderId="12" xfId="0" applyFont="1" applyBorder="1" applyAlignment="1">
      <alignment horizontal="left" vertical="center"/>
    </xf>
    <xf numFmtId="0" fontId="8" fillId="0" borderId="12" xfId="0" applyNumberFormat="1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4" xfId="0" applyFont="1" applyBorder="1" applyAlignment="1">
      <alignment horizontal="left" vertical="center"/>
    </xf>
    <xf numFmtId="0" fontId="8" fillId="0" borderId="14" xfId="0" applyNumberFormat="1" applyFont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49" fontId="8" fillId="0" borderId="15" xfId="0" applyNumberFormat="1" applyFont="1" applyBorder="1" applyAlignment="1">
      <alignment vertical="center"/>
    </xf>
    <xf numFmtId="0" fontId="8" fillId="0" borderId="6" xfId="0" applyFont="1" applyBorder="1" applyAlignment="1">
      <alignment horizontal="left" vertical="center"/>
    </xf>
    <xf numFmtId="49" fontId="8" fillId="0" borderId="16" xfId="0" applyNumberFormat="1" applyFont="1" applyBorder="1" applyAlignment="1">
      <alignment vertical="center"/>
    </xf>
    <xf numFmtId="0" fontId="8" fillId="0" borderId="17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49" fontId="8" fillId="0" borderId="19" xfId="0" applyNumberFormat="1" applyFont="1" applyBorder="1" applyAlignment="1">
      <alignment vertical="center"/>
    </xf>
    <xf numFmtId="0" fontId="1" fillId="0" borderId="7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/>
    </xf>
    <xf numFmtId="0" fontId="15" fillId="0" borderId="6" xfId="0" applyFont="1" applyBorder="1" applyAlignment="1">
      <alignment vertical="center" wrapText="1"/>
    </xf>
    <xf numFmtId="0" fontId="11" fillId="0" borderId="7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0" borderId="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4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 vertical="center"/>
    </xf>
    <xf numFmtId="0" fontId="14" fillId="0" borderId="6" xfId="0" applyFont="1" applyBorder="1">
      <alignment vertical="center"/>
    </xf>
    <xf numFmtId="0" fontId="14" fillId="0" borderId="0" xfId="0" applyFont="1">
      <alignment vertical="center"/>
    </xf>
    <xf numFmtId="0" fontId="8" fillId="0" borderId="0" xfId="0" applyFont="1" applyBorder="1" applyAlignment="1"/>
    <xf numFmtId="0" fontId="14" fillId="0" borderId="0" xfId="0" applyFont="1" applyBorder="1">
      <alignment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21" xfId="0" applyFont="1" applyFill="1" applyBorder="1" applyAlignment="1"/>
    <xf numFmtId="0" fontId="1" fillId="0" borderId="21" xfId="0" applyFont="1" applyFill="1" applyBorder="1" applyAlignment="1">
      <alignment horizontal="center"/>
    </xf>
    <xf numFmtId="0" fontId="1" fillId="2" borderId="21" xfId="0" applyFont="1" applyFill="1" applyBorder="1" applyAlignment="1">
      <alignment horizontal="center"/>
    </xf>
    <xf numFmtId="0" fontId="15" fillId="0" borderId="12" xfId="0" applyFont="1" applyBorder="1" applyAlignment="1">
      <alignment vertical="center" wrapText="1"/>
    </xf>
    <xf numFmtId="177" fontId="8" fillId="0" borderId="22" xfId="0" applyNumberFormat="1" applyFont="1" applyBorder="1" applyAlignment="1">
      <alignment horizontal="center" vertical="center" wrapText="1"/>
    </xf>
    <xf numFmtId="0" fontId="12" fillId="2" borderId="0" xfId="0" applyFont="1" applyFill="1" applyBorder="1" applyAlignment="1"/>
    <xf numFmtId="0" fontId="12" fillId="0" borderId="6" xfId="0" applyFont="1" applyFill="1" applyBorder="1" applyAlignment="1"/>
    <xf numFmtId="0" fontId="8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>
      <alignment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2" fillId="0" borderId="3" xfId="0" applyFont="1" applyFill="1" applyBorder="1" applyAlignment="1"/>
    <xf numFmtId="0" fontId="8" fillId="0" borderId="12" xfId="0" applyNumberFormat="1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/>
    </xf>
    <xf numFmtId="0" fontId="12" fillId="0" borderId="0" xfId="0" applyFont="1" applyFill="1" applyBorder="1" applyAlignment="1"/>
    <xf numFmtId="0" fontId="4" fillId="0" borderId="5" xfId="0" applyFont="1" applyBorder="1">
      <alignment vertical="center"/>
    </xf>
    <xf numFmtId="0" fontId="8" fillId="0" borderId="14" xfId="0" applyNumberFormat="1" applyFont="1" applyFill="1" applyBorder="1" applyAlignment="1">
      <alignment horizontal="center" vertical="center"/>
    </xf>
    <xf numFmtId="0" fontId="1" fillId="0" borderId="10" xfId="1" applyFont="1" applyFill="1" applyBorder="1" applyAlignment="1">
      <alignment horizontal="center" vertical="center"/>
    </xf>
    <xf numFmtId="0" fontId="1" fillId="2" borderId="10" xfId="1" applyNumberFormat="1" applyFont="1" applyFill="1" applyBorder="1" applyAlignment="1">
      <alignment horizontal="center" vertical="center"/>
    </xf>
    <xf numFmtId="0" fontId="1" fillId="0" borderId="10" xfId="1" applyNumberFormat="1" applyFont="1" applyFill="1" applyBorder="1" applyAlignment="1">
      <alignment horizontal="center" vertical="center"/>
    </xf>
    <xf numFmtId="0" fontId="1" fillId="0" borderId="20" xfId="1" applyNumberFormat="1" applyFont="1" applyFill="1" applyBorder="1" applyAlignment="1">
      <alignment horizontal="center" vertical="center"/>
    </xf>
    <xf numFmtId="0" fontId="12" fillId="0" borderId="20" xfId="0" applyFont="1" applyBorder="1" applyAlignment="1"/>
    <xf numFmtId="0" fontId="8" fillId="0" borderId="6" xfId="0" applyFont="1" applyBorder="1" applyAlignment="1">
      <alignment horizontal="left" vertical="center" wrapText="1"/>
    </xf>
    <xf numFmtId="0" fontId="1" fillId="0" borderId="3" xfId="1" applyFont="1" applyFill="1" applyBorder="1" applyAlignment="1">
      <alignment vertical="center"/>
    </xf>
    <xf numFmtId="0" fontId="10" fillId="0" borderId="6" xfId="0" applyFont="1" applyBorder="1" applyAlignment="1"/>
    <xf numFmtId="0" fontId="8" fillId="0" borderId="8" xfId="0" applyFont="1" applyBorder="1" applyAlignment="1">
      <alignment horizontal="left" vertical="center" wrapText="1"/>
    </xf>
    <xf numFmtId="0" fontId="16" fillId="0" borderId="6" xfId="1" applyFont="1" applyFill="1" applyBorder="1" applyAlignment="1">
      <alignment vertical="center"/>
    </xf>
    <xf numFmtId="0" fontId="8" fillId="0" borderId="44" xfId="0" applyFont="1" applyBorder="1" applyAlignment="1">
      <alignment horizontal="left" vertical="center" wrapText="1"/>
    </xf>
    <xf numFmtId="0" fontId="1" fillId="0" borderId="6" xfId="1" applyFont="1" applyFill="1" applyBorder="1" applyAlignment="1">
      <alignment vertical="center"/>
    </xf>
    <xf numFmtId="0" fontId="1" fillId="2" borderId="4" xfId="1" applyNumberFormat="1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5" xfId="0" applyFont="1" applyFill="1" applyBorder="1" applyAlignment="1"/>
    <xf numFmtId="0" fontId="1" fillId="0" borderId="45" xfId="0" applyFont="1" applyFill="1" applyBorder="1" applyAlignment="1"/>
    <xf numFmtId="0" fontId="1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5" fillId="0" borderId="3" xfId="0" applyFont="1" applyBorder="1" applyAlignment="1">
      <alignment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8" fillId="0" borderId="43" xfId="0" applyFont="1" applyBorder="1" applyAlignment="1">
      <alignment horizontal="right" vertical="center"/>
    </xf>
    <xf numFmtId="0" fontId="1" fillId="0" borderId="13" xfId="0" applyFont="1" applyBorder="1" applyAlignment="1">
      <alignment horizontal="center" vertical="center" textRotation="255"/>
    </xf>
    <xf numFmtId="0" fontId="1" fillId="0" borderId="27" xfId="0" applyFont="1" applyBorder="1" applyAlignment="1">
      <alignment horizontal="center" vertical="center" textRotation="255"/>
    </xf>
    <xf numFmtId="0" fontId="1" fillId="0" borderId="17" xfId="0" applyFont="1" applyBorder="1" applyAlignment="1">
      <alignment horizontal="center" vertical="center" textRotation="255"/>
    </xf>
    <xf numFmtId="0" fontId="1" fillId="0" borderId="14" xfId="0" applyFont="1" applyBorder="1" applyAlignment="1">
      <alignment horizontal="center" vertical="center" textRotation="255" wrapText="1"/>
    </xf>
    <xf numFmtId="0" fontId="1" fillId="0" borderId="4" xfId="0" applyFont="1" applyBorder="1" applyAlignment="1">
      <alignment horizontal="center" vertical="center" textRotation="255" wrapText="1"/>
    </xf>
    <xf numFmtId="0" fontId="1" fillId="0" borderId="12" xfId="0" applyFont="1" applyBorder="1" applyAlignment="1">
      <alignment horizontal="center" vertical="center" textRotation="255" wrapText="1"/>
    </xf>
    <xf numFmtId="0" fontId="1" fillId="0" borderId="14" xfId="0" applyFont="1" applyBorder="1" applyAlignment="1">
      <alignment horizontal="center" vertical="center" textRotation="255"/>
    </xf>
    <xf numFmtId="0" fontId="1" fillId="0" borderId="4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1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49" fontId="1" fillId="0" borderId="42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textRotation="255"/>
    </xf>
    <xf numFmtId="0" fontId="1" fillId="0" borderId="1" xfId="0" applyFont="1" applyBorder="1" applyAlignment="1">
      <alignment horizontal="center" vertical="center" textRotation="255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8" fillId="0" borderId="9" xfId="0" applyFont="1" applyBorder="1" applyAlignment="1">
      <alignment horizontal="left" vertical="center"/>
    </xf>
    <xf numFmtId="0" fontId="0" fillId="0" borderId="31" xfId="0" applyBorder="1">
      <alignment vertical="center"/>
    </xf>
    <xf numFmtId="0" fontId="0" fillId="0" borderId="32" xfId="0" applyBorder="1">
      <alignment vertical="center"/>
    </xf>
    <xf numFmtId="0" fontId="8" fillId="0" borderId="42" xfId="0" applyNumberFormat="1" applyFont="1" applyBorder="1" applyAlignment="1">
      <alignment horizontal="center" vertical="center"/>
    </xf>
    <xf numFmtId="0" fontId="8" fillId="0" borderId="19" xfId="0" applyNumberFormat="1" applyFont="1" applyBorder="1" applyAlignment="1">
      <alignment horizontal="center" vertical="center"/>
    </xf>
    <xf numFmtId="0" fontId="1" fillId="0" borderId="27" xfId="1" applyFont="1" applyFill="1" applyBorder="1" applyAlignment="1">
      <alignment horizontal="center" vertical="center" wrapText="1"/>
    </xf>
    <xf numFmtId="0" fontId="1" fillId="0" borderId="17" xfId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176" fontId="8" fillId="0" borderId="41" xfId="0" applyNumberFormat="1" applyFont="1" applyBorder="1" applyAlignment="1">
      <alignment horizontal="center" vertical="center"/>
    </xf>
    <xf numFmtId="176" fontId="8" fillId="0" borderId="42" xfId="0" applyNumberFormat="1" applyFont="1" applyBorder="1" applyAlignment="1">
      <alignment horizontal="center" vertical="center"/>
    </xf>
    <xf numFmtId="176" fontId="8" fillId="0" borderId="1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left" vertical="center"/>
    </xf>
    <xf numFmtId="0" fontId="8" fillId="0" borderId="32" xfId="0" applyFont="1" applyBorder="1" applyAlignment="1">
      <alignment horizontal="left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 shrinkToFit="1"/>
    </xf>
    <xf numFmtId="0" fontId="1" fillId="0" borderId="4" xfId="0" applyFont="1" applyBorder="1" applyAlignment="1">
      <alignment horizontal="center" vertical="center" wrapText="1" shrinkToFit="1"/>
    </xf>
    <xf numFmtId="0" fontId="1" fillId="0" borderId="12" xfId="0" applyFont="1" applyBorder="1" applyAlignment="1">
      <alignment horizontal="center" vertical="center" wrapText="1" shrinkToFit="1"/>
    </xf>
    <xf numFmtId="49" fontId="8" fillId="0" borderId="41" xfId="0" applyNumberFormat="1" applyFont="1" applyBorder="1" applyAlignment="1">
      <alignment horizontal="center" vertical="center"/>
    </xf>
    <xf numFmtId="49" fontId="8" fillId="0" borderId="42" xfId="0" applyNumberFormat="1" applyFont="1" applyBorder="1" applyAlignment="1">
      <alignment horizontal="center" vertical="center"/>
    </xf>
    <xf numFmtId="49" fontId="8" fillId="0" borderId="19" xfId="0" applyNumberFormat="1" applyFont="1" applyBorder="1" applyAlignment="1">
      <alignment horizontal="center" vertical="center"/>
    </xf>
    <xf numFmtId="0" fontId="8" fillId="0" borderId="41" xfId="0" applyNumberFormat="1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" fillId="0" borderId="28" xfId="0" applyNumberFormat="1" applyFont="1" applyBorder="1" applyAlignment="1">
      <alignment horizontal="center" vertical="center" textRotation="255" wrapText="1"/>
    </xf>
    <xf numFmtId="0" fontId="1" fillId="0" borderId="34" xfId="0" applyNumberFormat="1" applyFont="1" applyBorder="1" applyAlignment="1">
      <alignment horizontal="center" vertical="center" textRotation="255" wrapText="1"/>
    </xf>
    <xf numFmtId="0" fontId="8" fillId="0" borderId="29" xfId="0" applyNumberFormat="1" applyFont="1" applyBorder="1" applyAlignment="1">
      <alignment horizontal="center" vertical="center" wrapText="1"/>
    </xf>
    <xf numFmtId="0" fontId="8" fillId="0" borderId="30" xfId="0" applyNumberFormat="1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8" fillId="0" borderId="28" xfId="0" applyNumberFormat="1" applyFont="1" applyBorder="1" applyAlignment="1">
      <alignment horizontal="center" vertical="center" wrapText="1"/>
    </xf>
    <xf numFmtId="49" fontId="1" fillId="0" borderId="28" xfId="0" applyNumberFormat="1" applyFont="1" applyBorder="1" applyAlignment="1">
      <alignment horizontal="center" vertical="center" textRotation="255" wrapText="1"/>
    </xf>
    <xf numFmtId="49" fontId="1" fillId="0" borderId="29" xfId="0" applyNumberFormat="1" applyFont="1" applyBorder="1" applyAlignment="1">
      <alignment horizontal="center" vertical="center" textRotation="255" wrapText="1"/>
    </xf>
    <xf numFmtId="49" fontId="1" fillId="0" borderId="30" xfId="0" applyNumberFormat="1" applyFont="1" applyBorder="1" applyAlignment="1">
      <alignment horizontal="center" vertical="center" textRotation="255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31" xfId="0" applyFont="1" applyBorder="1" applyAlignment="1">
      <alignment horizontal="left" vertical="center" wrapText="1"/>
    </xf>
    <xf numFmtId="0" fontId="1" fillId="0" borderId="32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/>
    </xf>
    <xf numFmtId="0" fontId="1" fillId="0" borderId="31" xfId="0" applyFont="1" applyBorder="1" applyAlignment="1">
      <alignment horizontal="left" vertical="center"/>
    </xf>
    <xf numFmtId="0" fontId="1" fillId="0" borderId="32" xfId="0" applyFont="1" applyBorder="1" applyAlignment="1">
      <alignment horizontal="left" vertical="center"/>
    </xf>
    <xf numFmtId="0" fontId="1" fillId="0" borderId="33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 textRotation="255"/>
    </xf>
    <xf numFmtId="177" fontId="8" fillId="0" borderId="26" xfId="0" applyNumberFormat="1" applyFont="1" applyBorder="1" applyAlignment="1">
      <alignment horizontal="left" vertical="center" wrapText="1"/>
    </xf>
    <xf numFmtId="177" fontId="8" fillId="0" borderId="23" xfId="0" applyNumberFormat="1" applyFont="1" applyBorder="1" applyAlignment="1">
      <alignment horizontal="left" vertical="center" wrapText="1"/>
    </xf>
    <xf numFmtId="177" fontId="8" fillId="0" borderId="24" xfId="0" applyNumberFormat="1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R211"/>
  <sheetViews>
    <sheetView tabSelected="1" topLeftCell="A61" workbookViewId="0">
      <selection activeCell="G73" sqref="G73"/>
    </sheetView>
  </sheetViews>
  <sheetFormatPr defaultRowHeight="14.25"/>
  <cols>
    <col min="1" max="1" width="3" style="11" customWidth="1"/>
    <col min="2" max="2" width="3.75" style="11" customWidth="1"/>
    <col min="3" max="3" width="2.25" style="11" customWidth="1"/>
    <col min="4" max="4" width="8.5" style="11" customWidth="1"/>
    <col min="5" max="5" width="15.625" style="11" customWidth="1"/>
    <col min="6" max="6" width="4.375" style="11" customWidth="1"/>
    <col min="7" max="7" width="5.125" style="11" customWidth="1"/>
    <col min="8" max="8" width="4.375" style="11" customWidth="1"/>
    <col min="9" max="9" width="4" style="11" customWidth="1"/>
    <col min="10" max="10" width="4.375" style="149" customWidth="1"/>
    <col min="11" max="11" width="4.125" style="11" customWidth="1"/>
    <col min="12" max="13" width="3.875" style="11" customWidth="1"/>
    <col min="14" max="14" width="3.875" style="162" customWidth="1"/>
    <col min="15" max="16" width="3.875" style="11" customWidth="1"/>
    <col min="17" max="17" width="3.5" style="11" customWidth="1"/>
    <col min="18" max="18" width="3.875" style="11" customWidth="1"/>
    <col min="19" max="19" width="3.75" style="11" customWidth="1"/>
    <col min="20" max="16384" width="9" style="1"/>
  </cols>
  <sheetData>
    <row r="1" spans="1:226" s="2" customFormat="1" ht="13.5">
      <c r="A1" s="186" t="s">
        <v>0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</row>
    <row r="2" spans="1:226" s="2" customFormat="1" ht="13.5">
      <c r="A2" s="187" t="s">
        <v>1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</row>
    <row r="3" spans="1:226" s="2" customFormat="1" thickBot="1">
      <c r="A3" s="188" t="s">
        <v>194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188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</row>
    <row r="4" spans="1:226" s="2" customFormat="1" ht="17.25" customHeight="1">
      <c r="A4" s="189" t="s">
        <v>168</v>
      </c>
      <c r="B4" s="192" t="s">
        <v>2</v>
      </c>
      <c r="C4" s="195" t="s">
        <v>3</v>
      </c>
      <c r="D4" s="192" t="s">
        <v>4</v>
      </c>
      <c r="E4" s="198" t="s">
        <v>5</v>
      </c>
      <c r="F4" s="195" t="s">
        <v>6</v>
      </c>
      <c r="G4" s="201" t="s">
        <v>7</v>
      </c>
      <c r="H4" s="202"/>
      <c r="I4" s="202"/>
      <c r="J4" s="203"/>
      <c r="K4" s="201" t="s">
        <v>8</v>
      </c>
      <c r="L4" s="202"/>
      <c r="M4" s="202"/>
      <c r="N4" s="202"/>
      <c r="O4" s="202"/>
      <c r="P4" s="202"/>
      <c r="Q4" s="202"/>
      <c r="R4" s="203"/>
      <c r="S4" s="204" t="s">
        <v>196</v>
      </c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</row>
    <row r="5" spans="1:226" s="2" customFormat="1" ht="17.25" customHeight="1">
      <c r="A5" s="190"/>
      <c r="B5" s="193"/>
      <c r="C5" s="196"/>
      <c r="D5" s="193"/>
      <c r="E5" s="199"/>
      <c r="F5" s="196"/>
      <c r="G5" s="205" t="s">
        <v>9</v>
      </c>
      <c r="H5" s="207" t="s">
        <v>10</v>
      </c>
      <c r="I5" s="209" t="s">
        <v>11</v>
      </c>
      <c r="J5" s="211" t="s">
        <v>182</v>
      </c>
      <c r="K5" s="213" t="s">
        <v>12</v>
      </c>
      <c r="L5" s="214"/>
      <c r="M5" s="213" t="s">
        <v>13</v>
      </c>
      <c r="N5" s="215"/>
      <c r="O5" s="213" t="s">
        <v>14</v>
      </c>
      <c r="P5" s="215"/>
      <c r="Q5" s="213" t="s">
        <v>15</v>
      </c>
      <c r="R5" s="214"/>
      <c r="S5" s="204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</row>
    <row r="6" spans="1:226" s="2" customFormat="1" ht="27.75" customHeight="1" thickBot="1">
      <c r="A6" s="191"/>
      <c r="B6" s="194"/>
      <c r="C6" s="197"/>
      <c r="D6" s="194"/>
      <c r="E6" s="200"/>
      <c r="F6" s="197"/>
      <c r="G6" s="206"/>
      <c r="H6" s="208"/>
      <c r="I6" s="210"/>
      <c r="J6" s="212"/>
      <c r="K6" s="185" t="s">
        <v>199</v>
      </c>
      <c r="L6" s="185" t="s">
        <v>200</v>
      </c>
      <c r="M6" s="185" t="s">
        <v>201</v>
      </c>
      <c r="N6" s="185" t="s">
        <v>202</v>
      </c>
      <c r="O6" s="185" t="s">
        <v>203</v>
      </c>
      <c r="P6" s="185" t="s">
        <v>204</v>
      </c>
      <c r="Q6" s="185" t="s">
        <v>205</v>
      </c>
      <c r="R6" s="3" t="s">
        <v>206</v>
      </c>
      <c r="S6" s="204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</row>
    <row r="7" spans="1:226" s="2" customFormat="1" ht="11.25" customHeight="1">
      <c r="A7" s="221" t="s">
        <v>16</v>
      </c>
      <c r="B7" s="223" t="s">
        <v>17</v>
      </c>
      <c r="C7" s="4"/>
      <c r="D7" s="5" t="s">
        <v>18</v>
      </c>
      <c r="E7" s="6" t="s">
        <v>19</v>
      </c>
      <c r="F7" s="7">
        <v>2</v>
      </c>
      <c r="G7" s="8">
        <f t="shared" ref="G7:G15" si="0">F7*17</f>
        <v>34</v>
      </c>
      <c r="H7" s="7">
        <v>12</v>
      </c>
      <c r="I7" s="9">
        <f>G7-H7-J7</f>
        <v>8</v>
      </c>
      <c r="J7" s="10">
        <v>14</v>
      </c>
      <c r="K7" s="9" t="s">
        <v>20</v>
      </c>
      <c r="L7" s="11"/>
      <c r="M7" s="9" t="s">
        <v>195</v>
      </c>
      <c r="N7" s="9" t="s">
        <v>20</v>
      </c>
      <c r="O7" s="9" t="s">
        <v>20</v>
      </c>
      <c r="P7" s="12" t="s">
        <v>20</v>
      </c>
      <c r="Q7" s="12"/>
      <c r="R7" s="225" t="s">
        <v>207</v>
      </c>
      <c r="S7" s="227">
        <f>F24</f>
        <v>38</v>
      </c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</row>
    <row r="8" spans="1:226" s="2" customFormat="1" ht="11.25" customHeight="1">
      <c r="A8" s="221"/>
      <c r="B8" s="223"/>
      <c r="C8" s="4"/>
      <c r="D8" s="13" t="s">
        <v>21</v>
      </c>
      <c r="E8" s="6" t="s">
        <v>22</v>
      </c>
      <c r="F8" s="14">
        <v>3</v>
      </c>
      <c r="G8" s="14">
        <f>F8*17</f>
        <v>51</v>
      </c>
      <c r="H8" s="14">
        <v>34</v>
      </c>
      <c r="I8" s="9"/>
      <c r="J8" s="15">
        <v>17</v>
      </c>
      <c r="K8" s="16"/>
      <c r="L8" s="17">
        <v>2</v>
      </c>
      <c r="M8" s="17"/>
      <c r="N8" s="17"/>
      <c r="O8" s="17"/>
      <c r="P8" s="18"/>
      <c r="Q8" s="16"/>
      <c r="R8" s="225"/>
      <c r="S8" s="228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</row>
    <row r="9" spans="1:226" s="2" customFormat="1" ht="11.25" customHeight="1">
      <c r="A9" s="221"/>
      <c r="B9" s="223"/>
      <c r="C9" s="4"/>
      <c r="D9" s="13" t="s">
        <v>23</v>
      </c>
      <c r="E9" s="19" t="s">
        <v>24</v>
      </c>
      <c r="F9" s="14">
        <v>2</v>
      </c>
      <c r="G9" s="14">
        <f>F9*17</f>
        <v>34</v>
      </c>
      <c r="H9" s="14">
        <v>24</v>
      </c>
      <c r="I9" s="9"/>
      <c r="J9" s="15">
        <v>10</v>
      </c>
      <c r="K9" s="16"/>
      <c r="L9" s="17"/>
      <c r="M9" s="17">
        <v>1.5</v>
      </c>
      <c r="N9" s="17"/>
      <c r="O9" s="17"/>
      <c r="P9" s="18"/>
      <c r="Q9" s="16"/>
      <c r="R9" s="225"/>
      <c r="S9" s="228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</row>
    <row r="10" spans="1:226" s="2" customFormat="1" ht="11.25" customHeight="1">
      <c r="A10" s="221"/>
      <c r="B10" s="223"/>
      <c r="C10" s="4" t="s">
        <v>25</v>
      </c>
      <c r="D10" s="13" t="s">
        <v>26</v>
      </c>
      <c r="E10" s="19" t="s">
        <v>27</v>
      </c>
      <c r="F10" s="14">
        <v>3</v>
      </c>
      <c r="G10" s="14">
        <f t="shared" si="0"/>
        <v>51</v>
      </c>
      <c r="H10" s="14">
        <v>34</v>
      </c>
      <c r="I10" s="9"/>
      <c r="J10" s="15">
        <v>17</v>
      </c>
      <c r="K10" s="17"/>
      <c r="L10" s="20"/>
      <c r="M10" s="16"/>
      <c r="N10" s="17">
        <v>2</v>
      </c>
      <c r="O10" s="16"/>
      <c r="P10" s="17"/>
      <c r="Q10" s="16"/>
      <c r="R10" s="225"/>
      <c r="S10" s="228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</row>
    <row r="11" spans="1:226" s="2" customFormat="1" ht="24.75" customHeight="1">
      <c r="A11" s="221"/>
      <c r="B11" s="224"/>
      <c r="C11" s="22" t="s">
        <v>25</v>
      </c>
      <c r="D11" s="13" t="s">
        <v>28</v>
      </c>
      <c r="E11" s="23" t="s">
        <v>29</v>
      </c>
      <c r="F11" s="14">
        <v>6</v>
      </c>
      <c r="G11" s="14">
        <f t="shared" si="0"/>
        <v>102</v>
      </c>
      <c r="H11" s="17">
        <v>60</v>
      </c>
      <c r="I11" s="15"/>
      <c r="J11" s="24">
        <v>42</v>
      </c>
      <c r="K11" s="11"/>
      <c r="L11" s="16"/>
      <c r="M11" s="16"/>
      <c r="N11" s="17">
        <v>3.5</v>
      </c>
      <c r="O11" s="163"/>
      <c r="P11" s="17"/>
      <c r="Q11" s="16"/>
      <c r="R11" s="225"/>
      <c r="S11" s="228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</row>
    <row r="12" spans="1:226" s="2" customFormat="1" ht="11.25" customHeight="1">
      <c r="A12" s="221"/>
      <c r="B12" s="230" t="s">
        <v>30</v>
      </c>
      <c r="C12" s="22" t="s">
        <v>25</v>
      </c>
      <c r="D12" s="25" t="s">
        <v>31</v>
      </c>
      <c r="E12" s="6" t="s">
        <v>32</v>
      </c>
      <c r="F12" s="7">
        <v>1</v>
      </c>
      <c r="G12" s="14">
        <f t="shared" si="0"/>
        <v>17</v>
      </c>
      <c r="H12" s="7">
        <v>16</v>
      </c>
      <c r="I12" s="9"/>
      <c r="J12" s="10">
        <v>1</v>
      </c>
      <c r="K12" s="17">
        <v>1</v>
      </c>
      <c r="L12" s="26"/>
      <c r="M12" s="26"/>
      <c r="N12" s="26"/>
      <c r="O12" s="9"/>
      <c r="P12" s="9"/>
      <c r="Q12" s="16"/>
      <c r="R12" s="225"/>
      <c r="S12" s="228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</row>
    <row r="13" spans="1:226" s="2" customFormat="1" ht="11.25" customHeight="1">
      <c r="A13" s="221"/>
      <c r="B13" s="223"/>
      <c r="C13" s="27"/>
      <c r="D13" s="25" t="s">
        <v>33</v>
      </c>
      <c r="E13" s="28" t="s">
        <v>34</v>
      </c>
      <c r="F13" s="29">
        <v>2</v>
      </c>
      <c r="G13" s="30">
        <f t="shared" si="0"/>
        <v>34</v>
      </c>
      <c r="H13" s="31">
        <v>24</v>
      </c>
      <c r="I13" s="32"/>
      <c r="J13" s="33">
        <v>10</v>
      </c>
      <c r="K13" s="34"/>
      <c r="L13" s="34"/>
      <c r="M13" s="35"/>
      <c r="N13" s="34"/>
      <c r="O13" s="34">
        <v>1.5</v>
      </c>
      <c r="P13" s="34"/>
      <c r="Q13" s="17"/>
      <c r="R13" s="225"/>
      <c r="S13" s="228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</row>
    <row r="14" spans="1:226" s="2" customFormat="1" ht="11.25" customHeight="1">
      <c r="A14" s="221"/>
      <c r="B14" s="224"/>
      <c r="C14" s="27"/>
      <c r="D14" s="25" t="s">
        <v>35</v>
      </c>
      <c r="E14" s="28" t="s">
        <v>36</v>
      </c>
      <c r="F14" s="29">
        <v>1</v>
      </c>
      <c r="G14" s="29">
        <f t="shared" si="0"/>
        <v>17</v>
      </c>
      <c r="H14" s="29">
        <v>17</v>
      </c>
      <c r="I14" s="29"/>
      <c r="J14" s="36"/>
      <c r="K14" s="29"/>
      <c r="L14" s="29"/>
      <c r="M14" s="29"/>
      <c r="N14" s="29"/>
      <c r="O14" s="16"/>
      <c r="P14" s="34"/>
      <c r="Q14" s="17">
        <v>1</v>
      </c>
      <c r="R14" s="225"/>
      <c r="S14" s="228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</row>
    <row r="15" spans="1:226" s="2" customFormat="1" ht="11.25" customHeight="1">
      <c r="A15" s="221"/>
      <c r="B15" s="230" t="s">
        <v>37</v>
      </c>
      <c r="C15" s="27"/>
      <c r="D15" s="13" t="s">
        <v>38</v>
      </c>
      <c r="E15" s="37" t="s">
        <v>39</v>
      </c>
      <c r="F15" s="29">
        <v>2</v>
      </c>
      <c r="G15" s="29">
        <f t="shared" si="0"/>
        <v>34</v>
      </c>
      <c r="H15" s="29">
        <v>24</v>
      </c>
      <c r="I15" s="29"/>
      <c r="J15" s="36">
        <v>10</v>
      </c>
      <c r="K15" s="29">
        <v>1.5</v>
      </c>
      <c r="L15" s="29"/>
      <c r="M15" s="29"/>
      <c r="N15" s="29"/>
      <c r="O15" s="9"/>
      <c r="P15" s="38"/>
      <c r="Q15" s="16"/>
      <c r="R15" s="225"/>
      <c r="S15" s="228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</row>
    <row r="16" spans="1:226" s="2" customFormat="1" ht="11.25" customHeight="1">
      <c r="A16" s="221"/>
      <c r="B16" s="223"/>
      <c r="C16" s="27"/>
      <c r="D16" s="170" t="s">
        <v>169</v>
      </c>
      <c r="E16" s="171" t="s">
        <v>170</v>
      </c>
      <c r="F16" s="7">
        <v>1</v>
      </c>
      <c r="G16" s="7">
        <v>36</v>
      </c>
      <c r="H16" s="7"/>
      <c r="I16" s="15">
        <v>34</v>
      </c>
      <c r="J16" s="15">
        <v>2</v>
      </c>
      <c r="K16" s="9">
        <v>2</v>
      </c>
      <c r="L16" s="172"/>
      <c r="M16" s="9"/>
      <c r="N16" s="9"/>
      <c r="O16" s="9"/>
      <c r="P16" s="38"/>
      <c r="Q16" s="16"/>
      <c r="R16" s="225"/>
      <c r="S16" s="228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</row>
    <row r="17" spans="1:226" s="2" customFormat="1" ht="11.25" customHeight="1">
      <c r="A17" s="221"/>
      <c r="B17" s="223"/>
      <c r="C17" s="27"/>
      <c r="D17" s="170" t="s">
        <v>171</v>
      </c>
      <c r="E17" s="171" t="s">
        <v>172</v>
      </c>
      <c r="F17" s="7">
        <v>1</v>
      </c>
      <c r="G17" s="7">
        <v>36</v>
      </c>
      <c r="H17" s="7"/>
      <c r="I17" s="15">
        <v>34</v>
      </c>
      <c r="J17" s="15">
        <v>2</v>
      </c>
      <c r="K17" s="9"/>
      <c r="L17" s="17">
        <v>2</v>
      </c>
      <c r="M17" s="9"/>
      <c r="N17" s="9"/>
      <c r="O17" s="9"/>
      <c r="P17" s="38"/>
      <c r="Q17" s="18"/>
      <c r="R17" s="225"/>
      <c r="S17" s="228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</row>
    <row r="18" spans="1:226" s="2" customFormat="1" ht="11.25" customHeight="1">
      <c r="A18" s="221"/>
      <c r="B18" s="223"/>
      <c r="C18" s="39"/>
      <c r="D18" s="13" t="s">
        <v>40</v>
      </c>
      <c r="E18" s="19" t="s">
        <v>41</v>
      </c>
      <c r="F18" s="17">
        <v>1.5</v>
      </c>
      <c r="G18" s="14">
        <v>25</v>
      </c>
      <c r="H18" s="17">
        <v>8</v>
      </c>
      <c r="I18" s="17">
        <v>8</v>
      </c>
      <c r="J18" s="24">
        <v>9</v>
      </c>
      <c r="K18" s="17" t="s">
        <v>42</v>
      </c>
      <c r="L18" s="17" t="s">
        <v>20</v>
      </c>
      <c r="M18" s="17" t="s">
        <v>20</v>
      </c>
      <c r="N18" s="17" t="s">
        <v>20</v>
      </c>
      <c r="O18" s="17" t="s">
        <v>20</v>
      </c>
      <c r="P18" s="21" t="s">
        <v>20</v>
      </c>
      <c r="Q18" s="21" t="s">
        <v>20</v>
      </c>
      <c r="R18" s="225"/>
      <c r="S18" s="228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</row>
    <row r="19" spans="1:226" s="2" customFormat="1" ht="11.25" customHeight="1">
      <c r="A19" s="221"/>
      <c r="B19" s="223"/>
      <c r="C19" s="39"/>
      <c r="D19" s="13" t="s">
        <v>43</v>
      </c>
      <c r="E19" s="40" t="s">
        <v>44</v>
      </c>
      <c r="F19" s="9">
        <v>1</v>
      </c>
      <c r="G19" s="14">
        <v>17</v>
      </c>
      <c r="H19" s="9">
        <v>17</v>
      </c>
      <c r="I19" s="9"/>
      <c r="J19" s="15"/>
      <c r="K19" s="17" t="s">
        <v>42</v>
      </c>
      <c r="L19" s="9"/>
      <c r="M19" s="9"/>
      <c r="N19" s="9"/>
      <c r="O19" s="9"/>
      <c r="P19" s="21"/>
      <c r="Q19" s="21" t="s">
        <v>20</v>
      </c>
      <c r="R19" s="225"/>
      <c r="S19" s="228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</row>
    <row r="20" spans="1:226" s="2" customFormat="1" ht="11.25" customHeight="1">
      <c r="A20" s="221"/>
      <c r="B20" s="224"/>
      <c r="C20" s="27"/>
      <c r="D20" s="13" t="s">
        <v>45</v>
      </c>
      <c r="E20" s="40" t="s">
        <v>46</v>
      </c>
      <c r="F20" s="7">
        <v>1</v>
      </c>
      <c r="G20" s="14">
        <v>34</v>
      </c>
      <c r="H20" s="7">
        <v>17</v>
      </c>
      <c r="I20" s="9"/>
      <c r="J20" s="10">
        <v>17</v>
      </c>
      <c r="K20" s="17" t="s">
        <v>42</v>
      </c>
      <c r="L20" s="9"/>
      <c r="M20" s="9"/>
      <c r="N20" s="9"/>
      <c r="O20" s="21" t="s">
        <v>20</v>
      </c>
      <c r="P20" s="16"/>
      <c r="R20" s="225"/>
      <c r="S20" s="228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</row>
    <row r="21" spans="1:226" s="2" customFormat="1" ht="11.25" customHeight="1">
      <c r="A21" s="221"/>
      <c r="B21" s="230" t="s">
        <v>47</v>
      </c>
      <c r="C21" s="41"/>
      <c r="D21" s="13" t="s">
        <v>48</v>
      </c>
      <c r="E21" s="6" t="s">
        <v>49</v>
      </c>
      <c r="F21" s="7">
        <v>2.5</v>
      </c>
      <c r="G21" s="7">
        <v>42</v>
      </c>
      <c r="H21" s="7">
        <v>20</v>
      </c>
      <c r="I21" s="9">
        <f>G21-H21-J21</f>
        <v>20</v>
      </c>
      <c r="J21" s="15">
        <v>2</v>
      </c>
      <c r="K21" s="9">
        <v>2.5</v>
      </c>
      <c r="L21" s="9"/>
      <c r="M21" s="9"/>
      <c r="N21" s="9"/>
      <c r="O21" s="9"/>
      <c r="P21" s="12"/>
      <c r="Q21" s="16"/>
      <c r="R21" s="225"/>
      <c r="S21" s="228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</row>
    <row r="22" spans="1:226" s="2" customFormat="1" ht="11.25" customHeight="1">
      <c r="A22" s="221"/>
      <c r="B22" s="223"/>
      <c r="C22" s="55" t="s">
        <v>58</v>
      </c>
      <c r="D22" s="173" t="s">
        <v>173</v>
      </c>
      <c r="E22" s="174" t="s">
        <v>174</v>
      </c>
      <c r="F22" s="14">
        <v>4</v>
      </c>
      <c r="G22" s="14">
        <f>F22*17</f>
        <v>68</v>
      </c>
      <c r="H22" s="14">
        <v>68</v>
      </c>
      <c r="I22" s="15"/>
      <c r="J22" s="24"/>
      <c r="K22" s="17">
        <v>4</v>
      </c>
      <c r="L22" s="17"/>
      <c r="M22" s="17"/>
      <c r="N22" s="17"/>
      <c r="O22" s="17"/>
      <c r="P22" s="21"/>
      <c r="Q22" s="16"/>
      <c r="R22" s="225"/>
      <c r="S22" s="228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</row>
    <row r="23" spans="1:226" s="2" customFormat="1" ht="11.25" customHeight="1">
      <c r="A23" s="221"/>
      <c r="B23" s="224"/>
      <c r="C23" s="55" t="s">
        <v>58</v>
      </c>
      <c r="D23" s="175" t="s">
        <v>175</v>
      </c>
      <c r="E23" s="176" t="s">
        <v>176</v>
      </c>
      <c r="F23" s="165">
        <v>4</v>
      </c>
      <c r="G23" s="165">
        <v>68</v>
      </c>
      <c r="H23" s="165">
        <v>68</v>
      </c>
      <c r="I23" s="177"/>
      <c r="J23" s="166"/>
      <c r="K23" s="167"/>
      <c r="L23" s="17">
        <v>4</v>
      </c>
      <c r="M23" s="167"/>
      <c r="N23" s="167"/>
      <c r="O23" s="167"/>
      <c r="P23" s="168"/>
      <c r="Q23" s="169"/>
      <c r="R23" s="225"/>
      <c r="S23" s="228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</row>
    <row r="24" spans="1:226" s="2" customFormat="1" ht="11.25" customHeight="1" thickBot="1">
      <c r="A24" s="222"/>
      <c r="B24" s="216" t="s">
        <v>177</v>
      </c>
      <c r="C24" s="231"/>
      <c r="D24" s="232"/>
      <c r="E24" s="43" t="s">
        <v>50</v>
      </c>
      <c r="F24" s="44">
        <f>SUM(F7:F23)</f>
        <v>38</v>
      </c>
      <c r="G24" s="44">
        <f t="shared" ref="G24:P24" si="1">SUM(G7:G22)</f>
        <v>632</v>
      </c>
      <c r="H24" s="44">
        <f t="shared" si="1"/>
        <v>375</v>
      </c>
      <c r="I24" s="44">
        <f t="shared" si="1"/>
        <v>104</v>
      </c>
      <c r="J24" s="45">
        <f t="shared" si="1"/>
        <v>153</v>
      </c>
      <c r="K24" s="44">
        <f>SUM(K7:K22)</f>
        <v>11</v>
      </c>
      <c r="L24" s="44">
        <f t="shared" si="1"/>
        <v>4</v>
      </c>
      <c r="M24" s="44">
        <f t="shared" si="1"/>
        <v>1.5</v>
      </c>
      <c r="N24" s="151">
        <f t="shared" si="1"/>
        <v>5.5</v>
      </c>
      <c r="O24" s="44">
        <f t="shared" si="1"/>
        <v>1.5</v>
      </c>
      <c r="P24" s="46">
        <f t="shared" si="1"/>
        <v>0</v>
      </c>
      <c r="Q24" s="46">
        <v>1</v>
      </c>
      <c r="R24" s="225"/>
      <c r="S24" s="229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</row>
    <row r="25" spans="1:226" s="2" customFormat="1" ht="12" customHeight="1">
      <c r="A25" s="189" t="s">
        <v>51</v>
      </c>
      <c r="B25" s="233" t="s">
        <v>52</v>
      </c>
      <c r="C25" s="39" t="s">
        <v>25</v>
      </c>
      <c r="D25" s="5" t="s">
        <v>53</v>
      </c>
      <c r="E25" s="47" t="s">
        <v>54</v>
      </c>
      <c r="F25" s="48">
        <v>7</v>
      </c>
      <c r="G25" s="48">
        <f>F25*17</f>
        <v>119</v>
      </c>
      <c r="H25" s="48">
        <f>G25-I25-J25</f>
        <v>103</v>
      </c>
      <c r="I25" s="48">
        <v>16</v>
      </c>
      <c r="J25" s="36"/>
      <c r="K25" s="48">
        <v>7</v>
      </c>
      <c r="L25" s="48"/>
      <c r="M25" s="48"/>
      <c r="N25" s="48"/>
      <c r="O25" s="48"/>
      <c r="P25" s="49"/>
      <c r="Q25" s="50"/>
      <c r="R25" s="225"/>
      <c r="S25" s="237">
        <f>SUM(F35)</f>
        <v>36</v>
      </c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</row>
    <row r="26" spans="1:226" s="2" customFormat="1" ht="12" customHeight="1">
      <c r="A26" s="190"/>
      <c r="B26" s="223"/>
      <c r="C26" s="51" t="s">
        <v>55</v>
      </c>
      <c r="D26" s="13" t="s">
        <v>56</v>
      </c>
      <c r="E26" s="52" t="s">
        <v>57</v>
      </c>
      <c r="F26" s="53">
        <v>4</v>
      </c>
      <c r="G26" s="48">
        <f>F26*17</f>
        <v>68</v>
      </c>
      <c r="H26" s="48">
        <f>G26-I26-J26</f>
        <v>52</v>
      </c>
      <c r="I26" s="54">
        <v>16</v>
      </c>
      <c r="J26" s="36"/>
      <c r="K26" s="54"/>
      <c r="L26" s="54"/>
      <c r="M26" s="55">
        <v>4</v>
      </c>
      <c r="N26" s="152"/>
      <c r="O26" s="55"/>
      <c r="P26" s="56"/>
      <c r="R26" s="225"/>
      <c r="S26" s="238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</row>
    <row r="27" spans="1:226" s="2" customFormat="1" ht="22.5" customHeight="1">
      <c r="A27" s="190"/>
      <c r="B27" s="223"/>
      <c r="C27" s="57" t="s">
        <v>58</v>
      </c>
      <c r="D27" s="13" t="s">
        <v>59</v>
      </c>
      <c r="E27" s="25" t="s">
        <v>60</v>
      </c>
      <c r="F27" s="53">
        <v>6</v>
      </c>
      <c r="G27" s="48">
        <f>F27*17</f>
        <v>102</v>
      </c>
      <c r="H27" s="48">
        <f>G27-I27-J27</f>
        <v>54</v>
      </c>
      <c r="I27" s="54">
        <v>48</v>
      </c>
      <c r="J27" s="36"/>
      <c r="K27" s="54"/>
      <c r="L27" s="54">
        <v>6</v>
      </c>
      <c r="N27" s="29"/>
      <c r="O27" s="54"/>
      <c r="P27" s="56"/>
      <c r="Q27" s="16"/>
      <c r="R27" s="225"/>
      <c r="S27" s="238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</row>
    <row r="28" spans="1:226" s="2" customFormat="1" ht="12" customHeight="1">
      <c r="A28" s="190"/>
      <c r="B28" s="224"/>
      <c r="C28" s="58"/>
      <c r="D28" s="13" t="s">
        <v>183</v>
      </c>
      <c r="E28" s="5" t="s">
        <v>61</v>
      </c>
      <c r="F28" s="53">
        <v>5</v>
      </c>
      <c r="G28" s="48">
        <f>F28*17</f>
        <v>85</v>
      </c>
      <c r="H28" s="48">
        <f>G28-I28-J28</f>
        <v>69</v>
      </c>
      <c r="I28" s="54">
        <v>16</v>
      </c>
      <c r="J28" s="59"/>
      <c r="K28" s="54"/>
      <c r="L28" s="54"/>
      <c r="M28" s="55"/>
      <c r="N28" s="29"/>
      <c r="O28" s="54">
        <v>5</v>
      </c>
      <c r="P28" s="56"/>
      <c r="Q28" s="16"/>
      <c r="R28" s="225"/>
      <c r="S28" s="238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</row>
    <row r="29" spans="1:226" s="2" customFormat="1" ht="20.25" customHeight="1">
      <c r="A29" s="190"/>
      <c r="B29" s="223" t="s">
        <v>62</v>
      </c>
      <c r="D29" s="13" t="s">
        <v>63</v>
      </c>
      <c r="E29" s="52" t="s">
        <v>64</v>
      </c>
      <c r="F29" s="55">
        <v>2</v>
      </c>
      <c r="G29" s="55">
        <f>F29*17</f>
        <v>34</v>
      </c>
      <c r="H29" s="60">
        <f>G29-J29-I29</f>
        <v>34</v>
      </c>
      <c r="I29" s="55"/>
      <c r="J29" s="61"/>
      <c r="K29" s="55"/>
      <c r="L29" s="55">
        <v>2</v>
      </c>
      <c r="M29" s="55"/>
      <c r="N29" s="153"/>
      <c r="O29" s="55"/>
      <c r="P29" s="56"/>
      <c r="Q29" s="16"/>
      <c r="R29" s="225"/>
      <c r="S29" s="238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</row>
    <row r="30" spans="1:226" s="2" customFormat="1" ht="20.25" customHeight="1">
      <c r="A30" s="190"/>
      <c r="B30" s="223"/>
      <c r="C30" s="13"/>
      <c r="D30" s="13" t="s">
        <v>65</v>
      </c>
      <c r="E30" s="52" t="s">
        <v>66</v>
      </c>
      <c r="F30" s="53">
        <v>2</v>
      </c>
      <c r="G30" s="48">
        <v>34</v>
      </c>
      <c r="H30" s="48">
        <v>32</v>
      </c>
      <c r="I30" s="54"/>
      <c r="J30" s="36">
        <v>2</v>
      </c>
      <c r="K30" s="54"/>
      <c r="L30" s="54"/>
      <c r="M30" s="55">
        <v>2</v>
      </c>
      <c r="N30" s="153"/>
      <c r="O30" s="55"/>
      <c r="P30" s="56"/>
      <c r="Q30" s="16"/>
      <c r="R30" s="225"/>
      <c r="S30" s="238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</row>
    <row r="31" spans="1:226" s="2" customFormat="1" ht="13.5" customHeight="1">
      <c r="A31" s="190"/>
      <c r="B31" s="223"/>
      <c r="C31" s="57"/>
      <c r="D31" s="13" t="s">
        <v>67</v>
      </c>
      <c r="E31" s="52" t="s">
        <v>68</v>
      </c>
      <c r="F31" s="62">
        <v>2</v>
      </c>
      <c r="G31" s="62">
        <v>34</v>
      </c>
      <c r="H31" s="62">
        <v>34</v>
      </c>
      <c r="I31" s="62"/>
      <c r="J31" s="63"/>
      <c r="K31" s="64"/>
      <c r="L31" s="62">
        <v>2</v>
      </c>
      <c r="M31" s="65"/>
      <c r="N31" s="29"/>
      <c r="O31" s="54"/>
      <c r="P31" s="56"/>
      <c r="Q31" s="16"/>
      <c r="R31" s="225"/>
      <c r="S31" s="238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</row>
    <row r="32" spans="1:226" s="2" customFormat="1" ht="12" customHeight="1">
      <c r="A32" s="190"/>
      <c r="B32" s="223"/>
      <c r="C32" s="57"/>
      <c r="D32" s="13" t="s">
        <v>69</v>
      </c>
      <c r="E32" s="66" t="s">
        <v>70</v>
      </c>
      <c r="F32" s="63">
        <v>2</v>
      </c>
      <c r="G32" s="62">
        <v>34</v>
      </c>
      <c r="H32" s="62">
        <f>G32-I32-J32</f>
        <v>34</v>
      </c>
      <c r="I32" s="62"/>
      <c r="J32" s="63"/>
      <c r="K32" s="57"/>
      <c r="L32" s="62">
        <v>2</v>
      </c>
      <c r="M32" s="67"/>
      <c r="N32" s="29"/>
      <c r="O32" s="54"/>
      <c r="P32" s="56"/>
      <c r="Q32" s="16"/>
      <c r="R32" s="225"/>
      <c r="S32" s="238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</row>
    <row r="33" spans="1:226" s="2" customFormat="1" ht="12" customHeight="1">
      <c r="A33" s="190"/>
      <c r="B33" s="223"/>
      <c r="C33" s="57" t="s">
        <v>58</v>
      </c>
      <c r="D33" s="13" t="s">
        <v>71</v>
      </c>
      <c r="E33" s="5" t="s">
        <v>72</v>
      </c>
      <c r="F33" s="53">
        <v>3</v>
      </c>
      <c r="G33" s="48">
        <f>F33*17</f>
        <v>51</v>
      </c>
      <c r="H33" s="48">
        <f>G33-I33-J33</f>
        <v>43</v>
      </c>
      <c r="I33" s="54">
        <v>8</v>
      </c>
      <c r="J33" s="59"/>
      <c r="K33" s="54"/>
      <c r="L33" s="68"/>
      <c r="M33" s="54">
        <v>3</v>
      </c>
      <c r="N33" s="29"/>
      <c r="O33" s="54"/>
      <c r="P33" s="56"/>
      <c r="Q33" s="16"/>
      <c r="R33" s="225"/>
      <c r="S33" s="238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</row>
    <row r="34" spans="1:226" s="2" customFormat="1" ht="12" customHeight="1">
      <c r="A34" s="190"/>
      <c r="B34" s="224"/>
      <c r="C34" s="57"/>
      <c r="D34" s="13" t="s">
        <v>184</v>
      </c>
      <c r="E34" s="5" t="s">
        <v>73</v>
      </c>
      <c r="F34" s="53">
        <v>3</v>
      </c>
      <c r="G34" s="48">
        <f>F34*17</f>
        <v>51</v>
      </c>
      <c r="H34" s="48">
        <f>G34-I34-J34</f>
        <v>43</v>
      </c>
      <c r="I34" s="54">
        <v>8</v>
      </c>
      <c r="J34" s="59"/>
      <c r="K34" s="54"/>
      <c r="L34" s="68"/>
      <c r="M34" s="54"/>
      <c r="N34" s="29">
        <v>3</v>
      </c>
      <c r="O34" s="54"/>
      <c r="P34" s="56"/>
      <c r="Q34" s="16"/>
      <c r="R34" s="225"/>
      <c r="S34" s="238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</row>
    <row r="35" spans="1:226" s="2" customFormat="1" ht="12" customHeight="1" thickBot="1">
      <c r="A35" s="191"/>
      <c r="B35" s="216" t="s">
        <v>185</v>
      </c>
      <c r="C35" s="217"/>
      <c r="D35" s="218"/>
      <c r="E35" s="43" t="s">
        <v>50</v>
      </c>
      <c r="F35" s="69">
        <f t="shared" ref="F35:Q35" si="2">SUM(F25:F34)</f>
        <v>36</v>
      </c>
      <c r="G35" s="69">
        <f t="shared" si="2"/>
        <v>612</v>
      </c>
      <c r="H35" s="69">
        <f t="shared" si="2"/>
        <v>498</v>
      </c>
      <c r="I35" s="69">
        <f t="shared" si="2"/>
        <v>112</v>
      </c>
      <c r="J35" s="70">
        <f t="shared" si="2"/>
        <v>2</v>
      </c>
      <c r="K35" s="69">
        <f t="shared" si="2"/>
        <v>7</v>
      </c>
      <c r="L35" s="69">
        <f t="shared" si="2"/>
        <v>12</v>
      </c>
      <c r="M35" s="69">
        <f t="shared" si="2"/>
        <v>9</v>
      </c>
      <c r="N35" s="154">
        <f t="shared" si="2"/>
        <v>3</v>
      </c>
      <c r="O35" s="69">
        <f t="shared" si="2"/>
        <v>5</v>
      </c>
      <c r="P35" s="69">
        <f t="shared" si="2"/>
        <v>0</v>
      </c>
      <c r="Q35" s="69">
        <f t="shared" si="2"/>
        <v>0</v>
      </c>
      <c r="R35" s="225"/>
      <c r="S35" s="239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</row>
    <row r="36" spans="1:226" s="2" customFormat="1" ht="11.25" customHeight="1">
      <c r="A36" s="189" t="s">
        <v>74</v>
      </c>
      <c r="B36" s="233"/>
      <c r="C36" s="71" t="s">
        <v>58</v>
      </c>
      <c r="D36" s="5" t="s">
        <v>75</v>
      </c>
      <c r="E36" s="52" t="s">
        <v>76</v>
      </c>
      <c r="F36" s="64">
        <v>4</v>
      </c>
      <c r="G36" s="62">
        <f>F36*17</f>
        <v>68</v>
      </c>
      <c r="H36" s="62">
        <f>G36-I36-J36</f>
        <v>52</v>
      </c>
      <c r="I36" s="64">
        <v>16</v>
      </c>
      <c r="J36" s="72"/>
      <c r="K36" s="57"/>
      <c r="L36" s="11"/>
      <c r="M36" s="57">
        <v>4</v>
      </c>
      <c r="N36" s="34"/>
      <c r="O36" s="57"/>
      <c r="P36" s="73"/>
      <c r="Q36" s="50"/>
      <c r="R36" s="225"/>
      <c r="S36" s="240">
        <f>F49</f>
        <v>47.5</v>
      </c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</row>
    <row r="37" spans="1:226" s="2" customFormat="1" ht="11.25" customHeight="1">
      <c r="A37" s="190"/>
      <c r="B37" s="223"/>
      <c r="C37" s="57" t="s">
        <v>58</v>
      </c>
      <c r="D37" s="13" t="s">
        <v>77</v>
      </c>
      <c r="E37" s="52" t="s">
        <v>78</v>
      </c>
      <c r="F37" s="64">
        <v>3</v>
      </c>
      <c r="G37" s="62">
        <f t="shared" ref="G37:G47" si="3">F37*17</f>
        <v>51</v>
      </c>
      <c r="H37" s="62">
        <f t="shared" ref="H37:H48" si="4">G37-I37-J37</f>
        <v>39</v>
      </c>
      <c r="I37" s="64">
        <v>12</v>
      </c>
      <c r="J37" s="72"/>
      <c r="K37" s="57"/>
      <c r="L37" s="16"/>
      <c r="M37" s="57"/>
      <c r="N37" s="35">
        <v>3</v>
      </c>
      <c r="O37" s="64"/>
      <c r="P37" s="74"/>
      <c r="Q37" s="16"/>
      <c r="R37" s="225"/>
      <c r="S37" s="219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</row>
    <row r="38" spans="1:226" s="2" customFormat="1" ht="11.25" customHeight="1">
      <c r="A38" s="190"/>
      <c r="B38" s="223"/>
      <c r="C38" s="57" t="s">
        <v>58</v>
      </c>
      <c r="D38" s="13" t="s">
        <v>79</v>
      </c>
      <c r="E38" s="28" t="s">
        <v>80</v>
      </c>
      <c r="F38" s="34">
        <v>3</v>
      </c>
      <c r="G38" s="62">
        <f t="shared" si="3"/>
        <v>51</v>
      </c>
      <c r="H38" s="62">
        <f t="shared" si="4"/>
        <v>35</v>
      </c>
      <c r="I38" s="34">
        <v>16</v>
      </c>
      <c r="J38" s="72"/>
      <c r="K38" s="57"/>
      <c r="L38" s="16"/>
      <c r="M38" s="57"/>
      <c r="N38" s="35"/>
      <c r="O38" s="64">
        <v>3</v>
      </c>
      <c r="P38" s="73"/>
      <c r="Q38" s="16"/>
      <c r="R38" s="225"/>
      <c r="S38" s="219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</row>
    <row r="39" spans="1:226" s="2" customFormat="1" ht="11.25" customHeight="1">
      <c r="A39" s="190"/>
      <c r="B39" s="223"/>
      <c r="C39" s="41"/>
      <c r="D39" s="13" t="s">
        <v>81</v>
      </c>
      <c r="E39" s="28" t="s">
        <v>82</v>
      </c>
      <c r="F39" s="34">
        <v>5</v>
      </c>
      <c r="G39" s="62">
        <f t="shared" si="3"/>
        <v>85</v>
      </c>
      <c r="H39" s="62">
        <f t="shared" si="4"/>
        <v>53</v>
      </c>
      <c r="I39" s="34">
        <v>32</v>
      </c>
      <c r="J39" s="72"/>
      <c r="K39" s="57"/>
      <c r="L39" s="16"/>
      <c r="M39" s="57"/>
      <c r="N39" s="35"/>
      <c r="O39" s="11"/>
      <c r="P39" s="64">
        <v>5</v>
      </c>
      <c r="Q39" s="16"/>
      <c r="R39" s="225"/>
      <c r="S39" s="219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</row>
    <row r="40" spans="1:226" s="2" customFormat="1" ht="11.25" customHeight="1">
      <c r="A40" s="190"/>
      <c r="B40" s="223"/>
      <c r="C40" s="41" t="s">
        <v>58</v>
      </c>
      <c r="D40" s="13" t="s">
        <v>83</v>
      </c>
      <c r="E40" s="28" t="s">
        <v>84</v>
      </c>
      <c r="F40" s="34">
        <v>3</v>
      </c>
      <c r="G40" s="62">
        <f t="shared" si="3"/>
        <v>51</v>
      </c>
      <c r="H40" s="62">
        <f t="shared" si="4"/>
        <v>39</v>
      </c>
      <c r="I40" s="34">
        <v>12</v>
      </c>
      <c r="J40" s="72"/>
      <c r="K40" s="57"/>
      <c r="M40" s="57">
        <v>3</v>
      </c>
      <c r="N40" s="34"/>
      <c r="O40" s="73"/>
      <c r="P40" s="16"/>
      <c r="Q40" s="16"/>
      <c r="R40" s="225"/>
      <c r="S40" s="219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</row>
    <row r="41" spans="1:226" s="2" customFormat="1" ht="11.25" customHeight="1">
      <c r="A41" s="190"/>
      <c r="B41" s="223"/>
      <c r="C41" s="42" t="s">
        <v>58</v>
      </c>
      <c r="D41" s="13" t="s">
        <v>85</v>
      </c>
      <c r="E41" s="28" t="s">
        <v>86</v>
      </c>
      <c r="F41" s="34">
        <v>3</v>
      </c>
      <c r="G41" s="62">
        <f t="shared" si="3"/>
        <v>51</v>
      </c>
      <c r="H41" s="62">
        <f t="shared" si="4"/>
        <v>35</v>
      </c>
      <c r="I41" s="34">
        <v>16</v>
      </c>
      <c r="J41" s="72"/>
      <c r="K41" s="57"/>
      <c r="L41" s="57"/>
      <c r="M41" s="57">
        <v>3</v>
      </c>
      <c r="N41" s="34"/>
      <c r="O41" s="73"/>
      <c r="P41" s="16"/>
      <c r="Q41" s="16"/>
      <c r="R41" s="225"/>
      <c r="S41" s="219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</row>
    <row r="42" spans="1:226" s="2" customFormat="1" ht="11.25" customHeight="1">
      <c r="A42" s="190"/>
      <c r="B42" s="223"/>
      <c r="C42" s="42" t="s">
        <v>58</v>
      </c>
      <c r="D42" s="13" t="s">
        <v>189</v>
      </c>
      <c r="E42" s="28" t="s">
        <v>192</v>
      </c>
      <c r="F42" s="34">
        <v>3</v>
      </c>
      <c r="G42" s="62">
        <f t="shared" si="3"/>
        <v>51</v>
      </c>
      <c r="H42" s="62">
        <v>27</v>
      </c>
      <c r="I42" s="34">
        <v>24</v>
      </c>
      <c r="J42" s="72"/>
      <c r="K42" s="57"/>
      <c r="L42" s="57"/>
      <c r="M42" s="57"/>
      <c r="N42" s="34">
        <v>3</v>
      </c>
      <c r="O42" s="73"/>
      <c r="P42" s="16"/>
      <c r="Q42" s="16"/>
      <c r="R42" s="225"/>
      <c r="S42" s="219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</row>
    <row r="43" spans="1:226" s="2" customFormat="1" ht="11.25" customHeight="1">
      <c r="A43" s="190"/>
      <c r="B43" s="223"/>
      <c r="C43" s="42" t="s">
        <v>58</v>
      </c>
      <c r="D43" s="13" t="s">
        <v>190</v>
      </c>
      <c r="E43" s="28" t="s">
        <v>193</v>
      </c>
      <c r="F43" s="34">
        <v>4</v>
      </c>
      <c r="G43" s="62">
        <f t="shared" ref="G43" si="5">F43*17</f>
        <v>68</v>
      </c>
      <c r="H43" s="62">
        <v>36</v>
      </c>
      <c r="I43" s="34">
        <v>32</v>
      </c>
      <c r="J43" s="72"/>
      <c r="K43" s="178"/>
      <c r="L43" s="178"/>
      <c r="M43" s="178"/>
      <c r="N43" s="34"/>
      <c r="O43" s="73">
        <v>4</v>
      </c>
      <c r="P43" s="16"/>
      <c r="Q43" s="16"/>
      <c r="R43" s="225"/>
      <c r="S43" s="219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</row>
    <row r="44" spans="1:226" s="2" customFormat="1" ht="11.25" customHeight="1">
      <c r="A44" s="190"/>
      <c r="B44" s="223"/>
      <c r="C44" s="75"/>
      <c r="D44" s="13" t="s">
        <v>87</v>
      </c>
      <c r="E44" s="28" t="s">
        <v>88</v>
      </c>
      <c r="F44" s="34">
        <v>4</v>
      </c>
      <c r="G44" s="62">
        <f t="shared" si="3"/>
        <v>68</v>
      </c>
      <c r="H44" s="62">
        <f t="shared" si="4"/>
        <v>52</v>
      </c>
      <c r="I44" s="34">
        <v>16</v>
      </c>
      <c r="J44" s="72"/>
      <c r="K44" s="35"/>
      <c r="L44" s="35"/>
      <c r="M44" s="35"/>
      <c r="N44" s="152"/>
      <c r="O44" s="38">
        <v>4</v>
      </c>
      <c r="P44" s="16"/>
      <c r="Q44" s="16"/>
      <c r="R44" s="225"/>
      <c r="S44" s="219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</row>
    <row r="45" spans="1:226" s="2" customFormat="1" ht="11.25" customHeight="1">
      <c r="A45" s="190"/>
      <c r="B45" s="223"/>
      <c r="C45" s="75"/>
      <c r="D45" s="13" t="s">
        <v>89</v>
      </c>
      <c r="E45" s="28" t="s">
        <v>90</v>
      </c>
      <c r="F45" s="34">
        <v>3</v>
      </c>
      <c r="G45" s="62">
        <f t="shared" si="3"/>
        <v>51</v>
      </c>
      <c r="H45" s="62">
        <f t="shared" si="4"/>
        <v>35</v>
      </c>
      <c r="I45" s="34">
        <v>16</v>
      </c>
      <c r="J45" s="72"/>
      <c r="K45" s="35"/>
      <c r="L45" s="16"/>
      <c r="M45" s="35"/>
      <c r="N45" s="35"/>
      <c r="O45" s="34"/>
      <c r="P45" s="38">
        <v>3</v>
      </c>
      <c r="Q45" s="16"/>
      <c r="R45" s="225"/>
      <c r="S45" s="219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</row>
    <row r="46" spans="1:226" s="2" customFormat="1" ht="11.25" customHeight="1">
      <c r="A46" s="190"/>
      <c r="B46" s="223"/>
      <c r="C46" s="75"/>
      <c r="D46" s="13" t="s">
        <v>91</v>
      </c>
      <c r="E46" s="28" t="s">
        <v>92</v>
      </c>
      <c r="F46" s="34">
        <v>4</v>
      </c>
      <c r="G46" s="62">
        <f t="shared" si="3"/>
        <v>68</v>
      </c>
      <c r="H46" s="62">
        <f t="shared" si="4"/>
        <v>44</v>
      </c>
      <c r="I46" s="34">
        <v>24</v>
      </c>
      <c r="J46" s="76"/>
      <c r="K46" s="34"/>
      <c r="L46" s="16"/>
      <c r="M46" s="34"/>
      <c r="N46" s="34"/>
      <c r="O46" s="34"/>
      <c r="P46" s="38">
        <v>4</v>
      </c>
      <c r="Q46" s="16"/>
      <c r="R46" s="225"/>
      <c r="S46" s="219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</row>
    <row r="47" spans="1:226" s="2" customFormat="1" ht="12" customHeight="1">
      <c r="A47" s="190"/>
      <c r="B47" s="223"/>
      <c r="C47" s="75"/>
      <c r="D47" s="13" t="s">
        <v>93</v>
      </c>
      <c r="E47" s="28" t="s">
        <v>94</v>
      </c>
      <c r="F47" s="34">
        <v>5</v>
      </c>
      <c r="G47" s="62">
        <f t="shared" si="3"/>
        <v>85</v>
      </c>
      <c r="H47" s="62">
        <f t="shared" si="4"/>
        <v>53</v>
      </c>
      <c r="I47" s="34">
        <v>32</v>
      </c>
      <c r="J47" s="72"/>
      <c r="K47" s="35"/>
      <c r="L47" s="16"/>
      <c r="M47" s="35"/>
      <c r="N47" s="35"/>
      <c r="O47" s="34"/>
      <c r="P47" s="38">
        <v>5</v>
      </c>
      <c r="Q47" s="16"/>
      <c r="R47" s="225"/>
      <c r="S47" s="219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</row>
    <row r="48" spans="1:226" s="2" customFormat="1" ht="12" customHeight="1">
      <c r="A48" s="190"/>
      <c r="B48" s="224"/>
      <c r="C48" s="75"/>
      <c r="D48" s="13" t="s">
        <v>95</v>
      </c>
      <c r="E48" s="77" t="s">
        <v>96</v>
      </c>
      <c r="F48" s="62">
        <v>3.5</v>
      </c>
      <c r="G48" s="62">
        <v>59</v>
      </c>
      <c r="H48" s="62">
        <f t="shared" si="4"/>
        <v>35</v>
      </c>
      <c r="I48" s="64">
        <v>24</v>
      </c>
      <c r="J48" s="76"/>
      <c r="K48" s="64"/>
      <c r="L48" s="74"/>
      <c r="M48" s="64"/>
      <c r="N48" s="34"/>
      <c r="O48" s="64"/>
      <c r="P48" s="11"/>
      <c r="Q48" s="64">
        <v>3.5</v>
      </c>
      <c r="R48" s="225"/>
      <c r="S48" s="219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</row>
    <row r="49" spans="1:226" s="2" customFormat="1" ht="12" customHeight="1" thickBot="1">
      <c r="A49" s="191"/>
      <c r="B49" s="216" t="s">
        <v>191</v>
      </c>
      <c r="C49" s="217"/>
      <c r="D49" s="218"/>
      <c r="E49" s="78" t="s">
        <v>97</v>
      </c>
      <c r="F49" s="79">
        <f>SUM(F36:F48)</f>
        <v>47.5</v>
      </c>
      <c r="G49" s="79">
        <f t="shared" ref="G49:Q49" si="6">SUM(G36:G48)</f>
        <v>807</v>
      </c>
      <c r="H49" s="79">
        <f t="shared" si="6"/>
        <v>535</v>
      </c>
      <c r="I49" s="79">
        <f t="shared" si="6"/>
        <v>272</v>
      </c>
      <c r="J49" s="79">
        <f t="shared" si="6"/>
        <v>0</v>
      </c>
      <c r="K49" s="79">
        <f t="shared" si="6"/>
        <v>0</v>
      </c>
      <c r="L49" s="79">
        <f t="shared" si="6"/>
        <v>0</v>
      </c>
      <c r="M49" s="79">
        <f t="shared" si="6"/>
        <v>10</v>
      </c>
      <c r="N49" s="155">
        <f t="shared" si="6"/>
        <v>6</v>
      </c>
      <c r="O49" s="79">
        <f t="shared" si="6"/>
        <v>11</v>
      </c>
      <c r="P49" s="79">
        <f t="shared" si="6"/>
        <v>17</v>
      </c>
      <c r="Q49" s="79">
        <f t="shared" si="6"/>
        <v>3.5</v>
      </c>
      <c r="R49" s="225"/>
      <c r="S49" s="220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</row>
    <row r="50" spans="1:226" s="2" customFormat="1" ht="15.75" customHeight="1">
      <c r="A50" s="189" t="s">
        <v>98</v>
      </c>
      <c r="B50" s="234" t="s">
        <v>99</v>
      </c>
      <c r="C50" s="50"/>
      <c r="D50" s="80" t="s">
        <v>100</v>
      </c>
      <c r="E50" s="81" t="s">
        <v>101</v>
      </c>
      <c r="F50" s="82">
        <v>2</v>
      </c>
      <c r="G50" s="83"/>
      <c r="H50" s="62"/>
      <c r="I50" s="83"/>
      <c r="J50" s="84"/>
      <c r="K50" s="51" t="s">
        <v>102</v>
      </c>
      <c r="L50" s="50"/>
      <c r="M50" s="50"/>
      <c r="N50" s="156"/>
      <c r="O50" s="50"/>
      <c r="P50" s="85"/>
      <c r="Q50" s="50"/>
      <c r="R50" s="225"/>
      <c r="S50" s="219">
        <f>F52</f>
        <v>18</v>
      </c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</row>
    <row r="51" spans="1:226" s="2" customFormat="1" ht="12" customHeight="1">
      <c r="A51" s="190"/>
      <c r="B51" s="235"/>
      <c r="C51" s="16"/>
      <c r="D51" s="52" t="s">
        <v>103</v>
      </c>
      <c r="E51" s="52" t="s">
        <v>104</v>
      </c>
      <c r="F51" s="64">
        <v>16</v>
      </c>
      <c r="G51" s="86" t="s">
        <v>105</v>
      </c>
      <c r="H51" s="64"/>
      <c r="I51" s="64">
        <v>640</v>
      </c>
      <c r="J51" s="59"/>
      <c r="K51" s="16"/>
      <c r="L51" s="16"/>
      <c r="M51" s="16"/>
      <c r="N51" s="150"/>
      <c r="O51" s="16"/>
      <c r="P51" s="18"/>
      <c r="Q51" s="16"/>
      <c r="R51" s="225"/>
      <c r="S51" s="219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</row>
    <row r="52" spans="1:226" s="2" customFormat="1" ht="15" customHeight="1" thickBot="1">
      <c r="A52" s="191"/>
      <c r="B52" s="236"/>
      <c r="C52" s="88"/>
      <c r="D52" s="87"/>
      <c r="E52" s="89" t="s">
        <v>50</v>
      </c>
      <c r="F52" s="90">
        <f>SUM(F50:F51)</f>
        <v>18</v>
      </c>
      <c r="G52" s="90">
        <f t="shared" ref="G52:Q52" si="7">SUM(G50:G51)</f>
        <v>0</v>
      </c>
      <c r="H52" s="90">
        <f t="shared" si="7"/>
        <v>0</v>
      </c>
      <c r="I52" s="90">
        <f t="shared" si="7"/>
        <v>640</v>
      </c>
      <c r="J52" s="90">
        <f t="shared" si="7"/>
        <v>0</v>
      </c>
      <c r="K52" s="90">
        <f t="shared" si="7"/>
        <v>0</v>
      </c>
      <c r="L52" s="90">
        <f t="shared" si="7"/>
        <v>0</v>
      </c>
      <c r="M52" s="90">
        <f t="shared" si="7"/>
        <v>0</v>
      </c>
      <c r="N52" s="157">
        <f t="shared" si="7"/>
        <v>0</v>
      </c>
      <c r="O52" s="90">
        <f t="shared" si="7"/>
        <v>0</v>
      </c>
      <c r="P52" s="90">
        <f t="shared" si="7"/>
        <v>0</v>
      </c>
      <c r="Q52" s="90">
        <f t="shared" si="7"/>
        <v>0</v>
      </c>
      <c r="R52" s="226"/>
      <c r="S52" s="220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</row>
    <row r="53" spans="1:226" s="2" customFormat="1" ht="14.25" customHeight="1">
      <c r="A53" s="91"/>
      <c r="B53" s="92"/>
      <c r="C53" s="93"/>
      <c r="D53" s="92"/>
      <c r="E53" s="94" t="s">
        <v>106</v>
      </c>
      <c r="F53" s="95">
        <f t="shared" ref="F53:Q53" si="8">SUM(F24+F35+F49+F52)</f>
        <v>139.5</v>
      </c>
      <c r="G53" s="95">
        <f t="shared" si="8"/>
        <v>2051</v>
      </c>
      <c r="H53" s="95">
        <f t="shared" si="8"/>
        <v>1408</v>
      </c>
      <c r="I53" s="95">
        <f t="shared" si="8"/>
        <v>1128</v>
      </c>
      <c r="J53" s="96">
        <f t="shared" si="8"/>
        <v>155</v>
      </c>
      <c r="K53" s="95">
        <f t="shared" si="8"/>
        <v>18</v>
      </c>
      <c r="L53" s="95">
        <f t="shared" si="8"/>
        <v>16</v>
      </c>
      <c r="M53" s="95">
        <f t="shared" si="8"/>
        <v>20.5</v>
      </c>
      <c r="N53" s="164">
        <f t="shared" si="8"/>
        <v>14.5</v>
      </c>
      <c r="O53" s="95">
        <f t="shared" si="8"/>
        <v>17.5</v>
      </c>
      <c r="P53" s="95">
        <f t="shared" si="8"/>
        <v>17</v>
      </c>
      <c r="Q53" s="95">
        <f t="shared" si="8"/>
        <v>4.5</v>
      </c>
      <c r="R53" s="97"/>
      <c r="S53" s="98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</row>
    <row r="54" spans="1:226" s="2" customFormat="1" ht="14.25" customHeight="1">
      <c r="A54" s="55"/>
      <c r="B54" s="55"/>
      <c r="C54" s="55"/>
      <c r="D54" s="55"/>
      <c r="E54" s="99" t="s">
        <v>107</v>
      </c>
      <c r="F54" s="54">
        <f>F57-F53-F56-F55</f>
        <v>23.5</v>
      </c>
      <c r="G54" s="55">
        <v>399</v>
      </c>
      <c r="H54" s="55"/>
      <c r="I54" s="55"/>
      <c r="J54" s="61"/>
      <c r="K54" s="64"/>
      <c r="L54" s="64"/>
      <c r="M54" s="64"/>
      <c r="N54" s="34"/>
      <c r="O54" s="64"/>
      <c r="P54" s="64"/>
      <c r="Q54" s="75"/>
      <c r="R54" s="75"/>
      <c r="S54" s="100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</row>
    <row r="55" spans="1:226" s="2" customFormat="1" ht="14.25" customHeight="1">
      <c r="A55" s="55"/>
      <c r="B55" s="55"/>
      <c r="C55" s="55"/>
      <c r="D55" s="55"/>
      <c r="E55" s="99" t="s">
        <v>108</v>
      </c>
      <c r="F55" s="54">
        <v>6</v>
      </c>
      <c r="G55" s="55">
        <v>102</v>
      </c>
      <c r="H55" s="55"/>
      <c r="I55" s="55"/>
      <c r="J55" s="61"/>
      <c r="K55" s="64"/>
      <c r="L55" s="64"/>
      <c r="M55" s="64"/>
      <c r="N55" s="34"/>
      <c r="O55" s="64"/>
      <c r="P55" s="64"/>
      <c r="Q55" s="75"/>
      <c r="R55" s="75"/>
      <c r="S55" s="100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</row>
    <row r="56" spans="1:226" s="2" customFormat="1" ht="14.25" customHeight="1">
      <c r="A56" s="55"/>
      <c r="B56" s="55"/>
      <c r="C56" s="55"/>
      <c r="D56" s="99" t="s">
        <v>109</v>
      </c>
      <c r="E56" s="99" t="s">
        <v>110</v>
      </c>
      <c r="F56" s="54">
        <v>6</v>
      </c>
      <c r="G56" s="55">
        <v>102</v>
      </c>
      <c r="H56" s="55"/>
      <c r="I56" s="55"/>
      <c r="J56" s="61"/>
      <c r="K56" s="64"/>
      <c r="L56" s="64"/>
      <c r="M56" s="64"/>
      <c r="N56" s="34"/>
      <c r="O56" s="64"/>
      <c r="P56" s="64"/>
      <c r="Q56" s="75"/>
      <c r="R56" s="75"/>
      <c r="S56" s="100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</row>
    <row r="57" spans="1:226" s="2" customFormat="1" ht="14.25" customHeight="1" thickBot="1">
      <c r="A57" s="101"/>
      <c r="B57" s="102"/>
      <c r="C57" s="103"/>
      <c r="D57" s="102"/>
      <c r="E57" s="89" t="s">
        <v>9</v>
      </c>
      <c r="F57" s="90">
        <v>175</v>
      </c>
      <c r="G57" s="90">
        <f>SUM(G53:G56)</f>
        <v>2654</v>
      </c>
      <c r="H57" s="90">
        <f t="shared" ref="H57:Q57" si="9">SUM(H53:H54)</f>
        <v>1408</v>
      </c>
      <c r="I57" s="90">
        <f t="shared" si="9"/>
        <v>1128</v>
      </c>
      <c r="J57" s="90">
        <f t="shared" si="9"/>
        <v>155</v>
      </c>
      <c r="K57" s="90">
        <f t="shared" si="9"/>
        <v>18</v>
      </c>
      <c r="L57" s="90">
        <f t="shared" si="9"/>
        <v>16</v>
      </c>
      <c r="M57" s="90">
        <f t="shared" si="9"/>
        <v>20.5</v>
      </c>
      <c r="N57" s="157">
        <f t="shared" si="9"/>
        <v>14.5</v>
      </c>
      <c r="O57" s="90">
        <f t="shared" si="9"/>
        <v>17.5</v>
      </c>
      <c r="P57" s="90">
        <f t="shared" si="9"/>
        <v>17</v>
      </c>
      <c r="Q57" s="90">
        <f t="shared" si="9"/>
        <v>4.5</v>
      </c>
      <c r="R57" s="44"/>
      <c r="S57" s="104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</row>
    <row r="58" spans="1:226" s="2" customFormat="1" ht="14.25" customHeight="1">
      <c r="A58" s="186" t="s">
        <v>111</v>
      </c>
      <c r="B58" s="186"/>
      <c r="C58" s="186"/>
      <c r="D58" s="186"/>
      <c r="E58" s="186"/>
      <c r="F58" s="186"/>
      <c r="G58" s="186"/>
      <c r="H58" s="186"/>
      <c r="I58" s="186"/>
      <c r="J58" s="186"/>
      <c r="K58" s="186"/>
      <c r="L58" s="186"/>
      <c r="M58" s="186"/>
      <c r="N58" s="186"/>
      <c r="O58" s="186"/>
      <c r="P58" s="186"/>
      <c r="Q58" s="186"/>
      <c r="R58" s="186"/>
      <c r="S58" s="186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</row>
    <row r="59" spans="1:226" s="2" customFormat="1" ht="14.25" customHeight="1">
      <c r="A59" s="187" t="s">
        <v>112</v>
      </c>
      <c r="B59" s="187"/>
      <c r="C59" s="187"/>
      <c r="D59" s="187"/>
      <c r="E59" s="187"/>
      <c r="F59" s="187"/>
      <c r="G59" s="187"/>
      <c r="H59" s="187"/>
      <c r="I59" s="187"/>
      <c r="J59" s="187"/>
      <c r="K59" s="187"/>
      <c r="L59" s="187"/>
      <c r="M59" s="187"/>
      <c r="N59" s="187"/>
      <c r="O59" s="187"/>
      <c r="P59" s="187"/>
      <c r="Q59" s="187"/>
      <c r="R59" s="187"/>
      <c r="S59" s="187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pans="1:226" s="2" customFormat="1" ht="14.25" customHeight="1" thickBot="1">
      <c r="A60" s="188" t="s">
        <v>197</v>
      </c>
      <c r="B60" s="188"/>
      <c r="C60" s="188"/>
      <c r="D60" s="188"/>
      <c r="E60" s="188"/>
      <c r="F60" s="188"/>
      <c r="G60" s="188"/>
      <c r="H60" s="188"/>
      <c r="I60" s="188"/>
      <c r="J60" s="188"/>
      <c r="K60" s="188"/>
      <c r="L60" s="188"/>
      <c r="M60" s="188"/>
      <c r="N60" s="188"/>
      <c r="O60" s="188"/>
      <c r="P60" s="188"/>
      <c r="Q60" s="188"/>
      <c r="R60" s="188"/>
      <c r="S60" s="188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</row>
    <row r="61" spans="1:226" s="2" customFormat="1" ht="14.25" customHeight="1">
      <c r="A61" s="189" t="s">
        <v>168</v>
      </c>
      <c r="B61" s="195" t="s">
        <v>113</v>
      </c>
      <c r="C61" s="195" t="s">
        <v>3</v>
      </c>
      <c r="D61" s="195" t="s">
        <v>114</v>
      </c>
      <c r="E61" s="198" t="s">
        <v>5</v>
      </c>
      <c r="F61" s="195" t="s">
        <v>6</v>
      </c>
      <c r="G61" s="201" t="s">
        <v>7</v>
      </c>
      <c r="H61" s="202"/>
      <c r="I61" s="202"/>
      <c r="J61" s="203"/>
      <c r="K61" s="241" t="s">
        <v>115</v>
      </c>
      <c r="L61" s="241"/>
      <c r="M61" s="241"/>
      <c r="N61" s="241"/>
      <c r="O61" s="241"/>
      <c r="P61" s="241"/>
      <c r="Q61" s="241"/>
      <c r="R61" s="241"/>
      <c r="S61" s="253" t="s">
        <v>116</v>
      </c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</row>
    <row r="62" spans="1:226" s="2" customFormat="1" ht="14.25" customHeight="1">
      <c r="A62" s="190"/>
      <c r="B62" s="196"/>
      <c r="C62" s="196"/>
      <c r="D62" s="196"/>
      <c r="E62" s="199"/>
      <c r="F62" s="196"/>
      <c r="G62" s="205" t="s">
        <v>117</v>
      </c>
      <c r="H62" s="209" t="s">
        <v>118</v>
      </c>
      <c r="I62" s="209" t="s">
        <v>11</v>
      </c>
      <c r="J62" s="256" t="s">
        <v>182</v>
      </c>
      <c r="K62" s="213" t="s">
        <v>12</v>
      </c>
      <c r="L62" s="215"/>
      <c r="M62" s="213" t="s">
        <v>13</v>
      </c>
      <c r="N62" s="215"/>
      <c r="O62" s="213" t="s">
        <v>14</v>
      </c>
      <c r="P62" s="215"/>
      <c r="Q62" s="242" t="s">
        <v>119</v>
      </c>
      <c r="R62" s="242"/>
      <c r="S62" s="254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</row>
    <row r="63" spans="1:226" s="2" customFormat="1" ht="38.25" customHeight="1" thickBot="1">
      <c r="A63" s="191"/>
      <c r="B63" s="197"/>
      <c r="C63" s="197"/>
      <c r="D63" s="197"/>
      <c r="E63" s="200"/>
      <c r="F63" s="197"/>
      <c r="G63" s="206"/>
      <c r="H63" s="210"/>
      <c r="I63" s="210"/>
      <c r="J63" s="257"/>
      <c r="K63" s="185" t="s">
        <v>199</v>
      </c>
      <c r="L63" s="185" t="s">
        <v>200</v>
      </c>
      <c r="M63" s="185" t="s">
        <v>201</v>
      </c>
      <c r="N63" s="185" t="s">
        <v>202</v>
      </c>
      <c r="O63" s="185" t="s">
        <v>203</v>
      </c>
      <c r="P63" s="185" t="s">
        <v>204</v>
      </c>
      <c r="Q63" s="185" t="s">
        <v>205</v>
      </c>
      <c r="R63" s="3" t="s">
        <v>206</v>
      </c>
      <c r="S63" s="255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</row>
    <row r="64" spans="1:226" s="2" customFormat="1" ht="14.25" customHeight="1">
      <c r="A64" s="189" t="s">
        <v>120</v>
      </c>
      <c r="B64" s="195"/>
      <c r="C64" s="13"/>
      <c r="D64" s="13" t="s">
        <v>121</v>
      </c>
      <c r="E64" s="105" t="s">
        <v>178</v>
      </c>
      <c r="F64" s="106">
        <v>1</v>
      </c>
      <c r="G64" s="86">
        <v>34</v>
      </c>
      <c r="H64" s="107"/>
      <c r="I64" s="108">
        <v>34</v>
      </c>
      <c r="J64" s="109"/>
      <c r="K64" s="181"/>
      <c r="L64" s="182"/>
      <c r="M64" s="51">
        <v>2</v>
      </c>
      <c r="N64" s="183"/>
      <c r="O64" s="112"/>
      <c r="P64" s="113"/>
      <c r="Q64" s="184"/>
      <c r="R64" s="243"/>
      <c r="S64" s="246">
        <v>2</v>
      </c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</row>
    <row r="65" spans="1:226" s="2" customFormat="1" ht="14.25" customHeight="1">
      <c r="A65" s="190"/>
      <c r="B65" s="196"/>
      <c r="C65" s="13"/>
      <c r="D65" s="13" t="s">
        <v>187</v>
      </c>
      <c r="E65" s="105" t="s">
        <v>179</v>
      </c>
      <c r="F65" s="106">
        <v>1</v>
      </c>
      <c r="G65" s="86">
        <v>34</v>
      </c>
      <c r="H65" s="107"/>
      <c r="I65" s="108">
        <v>34</v>
      </c>
      <c r="J65" s="109"/>
      <c r="K65" s="110"/>
      <c r="L65" s="111"/>
      <c r="M65" s="115"/>
      <c r="N65" s="35">
        <v>2</v>
      </c>
      <c r="O65" s="112"/>
      <c r="P65" s="113"/>
      <c r="Q65" s="114"/>
      <c r="R65" s="244"/>
      <c r="S65" s="247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</row>
    <row r="66" spans="1:226" s="2" customFormat="1" ht="14.25" customHeight="1">
      <c r="A66" s="190"/>
      <c r="B66" s="196"/>
      <c r="C66" s="5"/>
      <c r="D66" s="13" t="s">
        <v>122</v>
      </c>
      <c r="E66" s="25" t="s">
        <v>208</v>
      </c>
      <c r="F66" s="73">
        <v>2</v>
      </c>
      <c r="G66" s="86">
        <f>F66*17</f>
        <v>34</v>
      </c>
      <c r="H66" s="107">
        <v>32</v>
      </c>
      <c r="I66" s="116"/>
      <c r="J66" s="109">
        <v>2</v>
      </c>
      <c r="K66" s="64"/>
      <c r="L66" s="64"/>
      <c r="M66" s="117"/>
      <c r="N66" s="34">
        <v>2</v>
      </c>
      <c r="O66" s="118"/>
      <c r="P66" s="110"/>
      <c r="Q66" s="114"/>
      <c r="R66" s="244"/>
      <c r="S66" s="248">
        <v>5</v>
      </c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</row>
    <row r="67" spans="1:226" s="2" customFormat="1" ht="14.25" customHeight="1">
      <c r="A67" s="190"/>
      <c r="B67" s="196"/>
      <c r="C67" s="5"/>
      <c r="D67" s="13" t="s">
        <v>123</v>
      </c>
      <c r="E67" s="25" t="s">
        <v>124</v>
      </c>
      <c r="F67" s="73">
        <v>2</v>
      </c>
      <c r="G67" s="86">
        <f>F67*17</f>
        <v>34</v>
      </c>
      <c r="H67" s="107">
        <v>32</v>
      </c>
      <c r="I67" s="116"/>
      <c r="J67" s="109">
        <v>2</v>
      </c>
      <c r="K67" s="64"/>
      <c r="L67" s="64"/>
      <c r="M67" s="117">
        <v>2</v>
      </c>
      <c r="N67" s="34"/>
      <c r="O67" s="118"/>
      <c r="P67" s="110"/>
      <c r="Q67" s="114"/>
      <c r="R67" s="244"/>
      <c r="S67" s="248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</row>
    <row r="68" spans="1:226" s="2" customFormat="1" ht="14.25" customHeight="1">
      <c r="A68" s="190"/>
      <c r="B68" s="196"/>
      <c r="C68" s="13"/>
      <c r="D68" s="13" t="s">
        <v>125</v>
      </c>
      <c r="E68" s="25" t="s">
        <v>126</v>
      </c>
      <c r="F68" s="106">
        <v>1</v>
      </c>
      <c r="G68" s="86">
        <f>F68*17</f>
        <v>17</v>
      </c>
      <c r="H68" s="107">
        <f>G68-I68-J68</f>
        <v>13</v>
      </c>
      <c r="I68" s="119">
        <v>4</v>
      </c>
      <c r="J68" s="109"/>
      <c r="K68" s="110"/>
      <c r="L68" s="111"/>
      <c r="M68" s="115"/>
      <c r="N68" s="34">
        <v>1</v>
      </c>
      <c r="O68" s="118"/>
      <c r="P68" s="58"/>
      <c r="Q68" s="114"/>
      <c r="R68" s="244"/>
      <c r="S68" s="248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</row>
    <row r="69" spans="1:226" s="2" customFormat="1" ht="14.25" customHeight="1">
      <c r="A69" s="190"/>
      <c r="B69" s="196"/>
      <c r="C69" s="13"/>
      <c r="D69" s="13" t="s">
        <v>127</v>
      </c>
      <c r="E69" s="120" t="s">
        <v>180</v>
      </c>
      <c r="F69" s="117">
        <v>3</v>
      </c>
      <c r="G69" s="86">
        <f>F69*17</f>
        <v>51</v>
      </c>
      <c r="H69" s="107">
        <v>51</v>
      </c>
      <c r="I69" s="117"/>
      <c r="J69" s="109"/>
      <c r="K69" s="16"/>
      <c r="L69" s="16"/>
      <c r="M69" s="57">
        <v>3</v>
      </c>
      <c r="N69" s="35"/>
      <c r="O69" s="121"/>
      <c r="P69" s="121"/>
      <c r="Q69" s="114"/>
      <c r="R69" s="244"/>
      <c r="S69" s="248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</row>
    <row r="70" spans="1:226" s="2" customFormat="1" ht="14.25" customHeight="1">
      <c r="A70" s="190"/>
      <c r="B70" s="265"/>
      <c r="C70" s="13"/>
      <c r="D70" s="13" t="s">
        <v>188</v>
      </c>
      <c r="E70" s="120" t="s">
        <v>181</v>
      </c>
      <c r="F70" s="117">
        <v>3</v>
      </c>
      <c r="G70" s="86">
        <f>F70*17</f>
        <v>51</v>
      </c>
      <c r="H70" s="107">
        <v>51</v>
      </c>
      <c r="I70" s="117"/>
      <c r="J70" s="109"/>
      <c r="K70" s="16"/>
      <c r="L70" s="16"/>
      <c r="M70" s="57"/>
      <c r="N70" s="35">
        <v>3</v>
      </c>
      <c r="O70" s="121"/>
      <c r="P70" s="121"/>
      <c r="Q70" s="114"/>
      <c r="R70" s="244"/>
      <c r="S70" s="248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</row>
    <row r="71" spans="1:226" s="2" customFormat="1" ht="14.25" customHeight="1" thickBot="1">
      <c r="A71" s="191"/>
      <c r="B71" s="258" t="s">
        <v>128</v>
      </c>
      <c r="C71" s="259"/>
      <c r="D71" s="260"/>
      <c r="E71" s="122" t="s">
        <v>97</v>
      </c>
      <c r="F71" s="123">
        <f t="shared" ref="F71:Q71" si="10">SUM(F64:F70)</f>
        <v>13</v>
      </c>
      <c r="G71" s="123">
        <f t="shared" si="10"/>
        <v>255</v>
      </c>
      <c r="H71" s="123">
        <f t="shared" si="10"/>
        <v>179</v>
      </c>
      <c r="I71" s="123">
        <f t="shared" si="10"/>
        <v>72</v>
      </c>
      <c r="J71" s="79">
        <f t="shared" si="10"/>
        <v>4</v>
      </c>
      <c r="K71" s="123">
        <f t="shared" si="10"/>
        <v>0</v>
      </c>
      <c r="L71" s="123">
        <f t="shared" si="10"/>
        <v>0</v>
      </c>
      <c r="M71" s="123">
        <f t="shared" si="10"/>
        <v>7</v>
      </c>
      <c r="N71" s="158">
        <f t="shared" si="10"/>
        <v>8</v>
      </c>
      <c r="O71" s="123">
        <f t="shared" si="10"/>
        <v>0</v>
      </c>
      <c r="P71" s="123">
        <f t="shared" si="10"/>
        <v>0</v>
      </c>
      <c r="Q71" s="123">
        <f t="shared" si="10"/>
        <v>0</v>
      </c>
      <c r="R71" s="244"/>
      <c r="S71" s="249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</row>
    <row r="72" spans="1:226" s="2" customFormat="1" ht="14.25" customHeight="1">
      <c r="A72" s="189" t="s">
        <v>129</v>
      </c>
      <c r="B72" s="250"/>
      <c r="C72" s="5"/>
      <c r="D72" s="5" t="s">
        <v>130</v>
      </c>
      <c r="E72" s="25" t="s">
        <v>131</v>
      </c>
      <c r="F72" s="106">
        <v>2</v>
      </c>
      <c r="G72" s="86">
        <f>F72*17</f>
        <v>34</v>
      </c>
      <c r="H72" s="107">
        <f>G72-I72-J72</f>
        <v>28</v>
      </c>
      <c r="I72" s="107">
        <v>6</v>
      </c>
      <c r="J72" s="109"/>
      <c r="K72" s="64">
        <v>2</v>
      </c>
      <c r="L72" s="124"/>
      <c r="M72" s="124"/>
      <c r="N72" s="159"/>
      <c r="O72" s="124"/>
      <c r="P72" s="124"/>
      <c r="Q72" s="125"/>
      <c r="R72" s="244"/>
      <c r="S72" s="248">
        <v>6.5</v>
      </c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</row>
    <row r="73" spans="1:226" s="2" customFormat="1" ht="14.25" customHeight="1">
      <c r="A73" s="190"/>
      <c r="B73" s="250"/>
      <c r="C73" s="13"/>
      <c r="D73" s="13" t="s">
        <v>132</v>
      </c>
      <c r="E73" s="120" t="s">
        <v>133</v>
      </c>
      <c r="F73" s="64">
        <v>3</v>
      </c>
      <c r="G73" s="117">
        <f>F73*17</f>
        <v>51</v>
      </c>
      <c r="H73" s="64">
        <f>G73-I73-J73</f>
        <v>43</v>
      </c>
      <c r="I73" s="64">
        <v>8</v>
      </c>
      <c r="J73" s="76"/>
      <c r="K73" s="64"/>
      <c r="L73" s="64">
        <v>3</v>
      </c>
      <c r="M73" s="64"/>
      <c r="N73" s="34"/>
      <c r="O73" s="64"/>
      <c r="P73" s="64"/>
      <c r="Q73" s="64"/>
      <c r="R73" s="244"/>
      <c r="S73" s="248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</row>
    <row r="74" spans="1:226" s="2" customFormat="1" ht="14.25" customHeight="1">
      <c r="A74" s="190"/>
      <c r="B74" s="250"/>
      <c r="C74" s="13"/>
      <c r="D74" s="13" t="s">
        <v>134</v>
      </c>
      <c r="E74" s="120" t="s">
        <v>135</v>
      </c>
      <c r="F74" s="64">
        <v>2</v>
      </c>
      <c r="G74" s="117">
        <f>F74*17</f>
        <v>34</v>
      </c>
      <c r="H74" s="64">
        <f>G74-I74-J74</f>
        <v>28</v>
      </c>
      <c r="I74" s="64">
        <v>6</v>
      </c>
      <c r="J74" s="76"/>
      <c r="K74" s="64"/>
      <c r="L74" s="64">
        <v>2</v>
      </c>
      <c r="M74" s="64"/>
      <c r="N74" s="34"/>
      <c r="O74" s="64"/>
      <c r="P74" s="64"/>
      <c r="Q74" s="73"/>
      <c r="R74" s="244"/>
      <c r="S74" s="248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</row>
    <row r="75" spans="1:226" s="2" customFormat="1" ht="14.25" customHeight="1">
      <c r="A75" s="190"/>
      <c r="B75" s="250"/>
      <c r="C75" s="13"/>
      <c r="D75" s="13" t="s">
        <v>136</v>
      </c>
      <c r="E75" s="52" t="s">
        <v>137</v>
      </c>
      <c r="F75" s="64">
        <v>2.5</v>
      </c>
      <c r="G75" s="117">
        <v>42</v>
      </c>
      <c r="H75" s="64">
        <v>36</v>
      </c>
      <c r="I75" s="64">
        <v>6</v>
      </c>
      <c r="J75" s="76"/>
      <c r="K75" s="64"/>
      <c r="L75" s="64"/>
      <c r="M75" s="64">
        <v>2.5</v>
      </c>
      <c r="N75" s="34"/>
      <c r="O75" s="64"/>
      <c r="P75" s="64"/>
      <c r="Q75" s="73"/>
      <c r="R75" s="244"/>
      <c r="S75" s="248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</row>
    <row r="76" spans="1:226" s="2" customFormat="1" ht="14.25" customHeight="1">
      <c r="A76" s="190"/>
      <c r="B76" s="250"/>
      <c r="C76" s="13"/>
      <c r="D76" s="13" t="s">
        <v>138</v>
      </c>
      <c r="E76" s="52" t="s">
        <v>139</v>
      </c>
      <c r="F76" s="64">
        <v>2</v>
      </c>
      <c r="G76" s="117">
        <f>F76*17</f>
        <v>34</v>
      </c>
      <c r="H76" s="64">
        <f>G76-I76-J76</f>
        <v>28</v>
      </c>
      <c r="I76" s="64">
        <v>6</v>
      </c>
      <c r="J76" s="76"/>
      <c r="K76" s="64"/>
      <c r="L76" s="64"/>
      <c r="M76" s="64">
        <v>2</v>
      </c>
      <c r="N76" s="34"/>
      <c r="O76" s="64"/>
      <c r="P76" s="64"/>
      <c r="Q76" s="73"/>
      <c r="R76" s="244"/>
      <c r="S76" s="248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</row>
    <row r="77" spans="1:226" s="2" customFormat="1" ht="14.25" customHeight="1">
      <c r="A77" s="190"/>
      <c r="B77" s="251"/>
      <c r="C77" s="13"/>
      <c r="D77" s="13" t="s">
        <v>140</v>
      </c>
      <c r="E77" s="52" t="s">
        <v>141</v>
      </c>
      <c r="F77" s="62">
        <v>3</v>
      </c>
      <c r="G77" s="117">
        <f>F77*17</f>
        <v>51</v>
      </c>
      <c r="H77" s="64">
        <f>G77-I77-J77</f>
        <v>43</v>
      </c>
      <c r="I77" s="64">
        <v>8</v>
      </c>
      <c r="J77" s="76"/>
      <c r="K77" s="64"/>
      <c r="L77" s="64"/>
      <c r="M77" s="64"/>
      <c r="N77" s="34">
        <v>3</v>
      </c>
      <c r="O77" s="64"/>
      <c r="P77" s="64"/>
      <c r="Q77" s="73"/>
      <c r="R77" s="244"/>
      <c r="S77" s="248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</row>
    <row r="78" spans="1:226" s="2" customFormat="1" ht="14.25" customHeight="1" thickBot="1">
      <c r="A78" s="191"/>
      <c r="B78" s="261" t="s">
        <v>142</v>
      </c>
      <c r="C78" s="262"/>
      <c r="D78" s="263"/>
      <c r="E78" s="126" t="s">
        <v>143</v>
      </c>
      <c r="F78" s="127">
        <f t="shared" ref="F78:N78" si="11">SUM(F72:F77)</f>
        <v>14.5</v>
      </c>
      <c r="G78" s="127">
        <f t="shared" si="11"/>
        <v>246</v>
      </c>
      <c r="H78" s="127">
        <f t="shared" si="11"/>
        <v>206</v>
      </c>
      <c r="I78" s="127">
        <f t="shared" si="11"/>
        <v>40</v>
      </c>
      <c r="J78" s="79">
        <f t="shared" si="11"/>
        <v>0</v>
      </c>
      <c r="K78" s="127">
        <f t="shared" si="11"/>
        <v>2</v>
      </c>
      <c r="L78" s="127">
        <f t="shared" si="11"/>
        <v>5</v>
      </c>
      <c r="M78" s="127">
        <f t="shared" si="11"/>
        <v>4.5</v>
      </c>
      <c r="N78" s="155">
        <f t="shared" si="11"/>
        <v>3</v>
      </c>
      <c r="O78" s="127">
        <v>0</v>
      </c>
      <c r="P78" s="127">
        <v>0</v>
      </c>
      <c r="Q78" s="127">
        <v>0</v>
      </c>
      <c r="R78" s="244"/>
      <c r="S78" s="249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</row>
    <row r="79" spans="1:226" s="2" customFormat="1" ht="15.75" customHeight="1">
      <c r="A79" s="189" t="s">
        <v>144</v>
      </c>
      <c r="B79" s="223"/>
      <c r="C79" s="5"/>
      <c r="D79" s="5" t="s">
        <v>145</v>
      </c>
      <c r="E79" s="52" t="s">
        <v>146</v>
      </c>
      <c r="F79" s="73">
        <v>3</v>
      </c>
      <c r="G79" s="128">
        <f>F79*17</f>
        <v>51</v>
      </c>
      <c r="H79" s="64">
        <f>G79-I79</f>
        <v>33</v>
      </c>
      <c r="I79" s="64">
        <v>18</v>
      </c>
      <c r="J79" s="59"/>
      <c r="K79" s="129"/>
      <c r="L79" s="64"/>
      <c r="M79" s="64"/>
      <c r="N79" s="35"/>
      <c r="O79" s="64">
        <v>3</v>
      </c>
      <c r="P79" s="64"/>
      <c r="Q79" s="73"/>
      <c r="R79" s="244"/>
      <c r="S79" s="252">
        <v>10</v>
      </c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</row>
    <row r="80" spans="1:226" s="2" customFormat="1" ht="15.75" customHeight="1">
      <c r="A80" s="190"/>
      <c r="B80" s="223"/>
      <c r="C80" s="13"/>
      <c r="D80" s="13" t="s">
        <v>147</v>
      </c>
      <c r="E80" s="52" t="s">
        <v>148</v>
      </c>
      <c r="F80" s="64">
        <v>3</v>
      </c>
      <c r="G80" s="64">
        <f t="shared" ref="G80:G88" si="12">F80*17</f>
        <v>51</v>
      </c>
      <c r="H80" s="64">
        <f t="shared" ref="H80:H88" si="13">G80-I80</f>
        <v>27</v>
      </c>
      <c r="I80" s="64">
        <v>24</v>
      </c>
      <c r="J80" s="59"/>
      <c r="K80" s="129"/>
      <c r="L80" s="64"/>
      <c r="M80" s="64"/>
      <c r="N80" s="34"/>
      <c r="O80" s="64"/>
      <c r="P80" s="64">
        <v>3</v>
      </c>
      <c r="Q80" s="73"/>
      <c r="R80" s="244"/>
      <c r="S80" s="248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</row>
    <row r="81" spans="1:226" s="2" customFormat="1" ht="13.5" customHeight="1">
      <c r="A81" s="190"/>
      <c r="B81" s="223"/>
      <c r="C81" s="13"/>
      <c r="D81" s="13" t="s">
        <v>149</v>
      </c>
      <c r="E81" s="130" t="s">
        <v>150</v>
      </c>
      <c r="F81" s="62">
        <v>2</v>
      </c>
      <c r="G81" s="64">
        <f t="shared" si="12"/>
        <v>34</v>
      </c>
      <c r="H81" s="64">
        <f t="shared" si="13"/>
        <v>34</v>
      </c>
      <c r="I81" s="62"/>
      <c r="J81" s="59"/>
      <c r="K81" s="131"/>
      <c r="L81" s="62"/>
      <c r="M81" s="62"/>
      <c r="N81" s="160"/>
      <c r="O81" s="62"/>
      <c r="P81" s="74"/>
      <c r="Q81" s="113">
        <v>2</v>
      </c>
      <c r="R81" s="244"/>
      <c r="S81" s="248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</row>
    <row r="82" spans="1:226" s="133" customFormat="1" ht="14.25" customHeight="1">
      <c r="A82" s="190"/>
      <c r="B82" s="223"/>
      <c r="C82" s="13"/>
      <c r="D82" s="13" t="s">
        <v>151</v>
      </c>
      <c r="E82" s="52" t="s">
        <v>152</v>
      </c>
      <c r="F82" s="64">
        <v>3</v>
      </c>
      <c r="G82" s="64">
        <f t="shared" si="12"/>
        <v>51</v>
      </c>
      <c r="H82" s="64">
        <v>48</v>
      </c>
      <c r="I82" s="64"/>
      <c r="J82" s="76">
        <v>3</v>
      </c>
      <c r="K82" s="64"/>
      <c r="L82" s="64"/>
      <c r="M82" s="132"/>
      <c r="N82" s="34">
        <v>3</v>
      </c>
      <c r="O82" s="64"/>
      <c r="P82" s="64"/>
      <c r="Q82" s="64"/>
      <c r="R82" s="244"/>
      <c r="S82" s="248"/>
      <c r="T82" s="134"/>
      <c r="U82" s="134"/>
      <c r="V82" s="134"/>
      <c r="W82" s="134"/>
      <c r="X82" s="134"/>
      <c r="Y82" s="134"/>
      <c r="Z82" s="134"/>
      <c r="AA82" s="134"/>
      <c r="AB82" s="134"/>
      <c r="AC82" s="134"/>
      <c r="AD82" s="134"/>
      <c r="AE82" s="134"/>
      <c r="AF82" s="134"/>
      <c r="AG82" s="134"/>
      <c r="AH82" s="134"/>
      <c r="AI82" s="134"/>
      <c r="AJ82" s="134"/>
      <c r="AK82" s="134"/>
      <c r="AL82" s="134"/>
      <c r="AM82" s="134"/>
      <c r="AN82" s="134"/>
      <c r="AO82" s="134"/>
      <c r="AP82" s="134"/>
      <c r="AQ82" s="134"/>
      <c r="AR82" s="134"/>
      <c r="AS82" s="134"/>
      <c r="AT82" s="134"/>
      <c r="AU82" s="134"/>
      <c r="AV82" s="134"/>
      <c r="AW82" s="134"/>
      <c r="AX82" s="134"/>
      <c r="AY82" s="134"/>
      <c r="AZ82" s="134"/>
      <c r="BA82" s="134"/>
      <c r="BB82" s="134"/>
      <c r="BC82" s="134"/>
      <c r="BD82" s="134"/>
      <c r="BE82" s="134"/>
      <c r="BF82" s="134"/>
      <c r="BG82" s="134"/>
      <c r="BH82" s="134"/>
      <c r="BI82" s="134"/>
      <c r="BJ82" s="134"/>
      <c r="BK82" s="134"/>
      <c r="BL82" s="134"/>
      <c r="BM82" s="134"/>
      <c r="BN82" s="134"/>
      <c r="BO82" s="134"/>
      <c r="BP82" s="134"/>
      <c r="BQ82" s="134"/>
      <c r="BR82" s="134"/>
      <c r="BS82" s="134"/>
      <c r="BT82" s="134"/>
      <c r="BU82" s="134"/>
      <c r="BV82" s="134"/>
      <c r="BW82" s="134"/>
      <c r="BX82" s="134"/>
      <c r="BY82" s="134"/>
      <c r="BZ82" s="134"/>
      <c r="CA82" s="134"/>
      <c r="CB82" s="134"/>
      <c r="CC82" s="134"/>
      <c r="CD82" s="134"/>
      <c r="CE82" s="134"/>
      <c r="CF82" s="134"/>
      <c r="CG82" s="134"/>
      <c r="CH82" s="134"/>
      <c r="CI82" s="134"/>
      <c r="CJ82" s="134"/>
      <c r="CK82" s="134"/>
      <c r="CL82" s="134"/>
      <c r="CM82" s="134"/>
      <c r="CN82" s="134"/>
      <c r="CO82" s="134"/>
      <c r="CP82" s="134"/>
      <c r="CQ82" s="134"/>
      <c r="CR82" s="134"/>
      <c r="CS82" s="134"/>
      <c r="CT82" s="134"/>
      <c r="CU82" s="134"/>
      <c r="CV82" s="134"/>
      <c r="CW82" s="134"/>
      <c r="CX82" s="134"/>
      <c r="CY82" s="134"/>
      <c r="CZ82" s="134"/>
      <c r="DA82" s="134"/>
      <c r="DB82" s="134"/>
      <c r="DC82" s="134"/>
      <c r="DD82" s="134"/>
      <c r="DE82" s="134"/>
      <c r="DF82" s="134"/>
      <c r="DG82" s="134"/>
      <c r="DH82" s="134"/>
      <c r="DI82" s="134"/>
      <c r="DJ82" s="134"/>
      <c r="DK82" s="134"/>
      <c r="DL82" s="134"/>
      <c r="DM82" s="134"/>
      <c r="DN82" s="134"/>
      <c r="DO82" s="134"/>
      <c r="DP82" s="134"/>
      <c r="DQ82" s="134"/>
      <c r="DR82" s="134"/>
      <c r="DS82" s="134"/>
      <c r="DT82" s="134"/>
      <c r="DU82" s="134"/>
      <c r="DV82" s="134"/>
      <c r="DW82" s="134"/>
      <c r="DX82" s="134"/>
      <c r="DY82" s="134"/>
      <c r="DZ82" s="134"/>
      <c r="EA82" s="134"/>
      <c r="EB82" s="134"/>
      <c r="EC82" s="134"/>
      <c r="ED82" s="134"/>
      <c r="EE82" s="134"/>
      <c r="EF82" s="134"/>
      <c r="EG82" s="134"/>
      <c r="EH82" s="134"/>
      <c r="EI82" s="134"/>
      <c r="EJ82" s="134"/>
      <c r="EK82" s="134"/>
      <c r="EL82" s="134"/>
      <c r="EM82" s="134"/>
      <c r="EN82" s="134"/>
      <c r="EO82" s="134"/>
      <c r="EP82" s="134"/>
      <c r="EQ82" s="134"/>
      <c r="ER82" s="134"/>
      <c r="ES82" s="134"/>
      <c r="ET82" s="134"/>
      <c r="EU82" s="134"/>
      <c r="EV82" s="134"/>
      <c r="EW82" s="134"/>
      <c r="EX82" s="134"/>
      <c r="EY82" s="134"/>
      <c r="EZ82" s="134"/>
      <c r="FA82" s="134"/>
      <c r="FB82" s="134"/>
      <c r="FC82" s="134"/>
      <c r="FD82" s="134"/>
      <c r="FE82" s="134"/>
      <c r="FF82" s="134"/>
      <c r="FG82" s="134"/>
      <c r="FH82" s="134"/>
      <c r="FI82" s="134"/>
      <c r="FJ82" s="134"/>
      <c r="FK82" s="134"/>
      <c r="FL82" s="134"/>
      <c r="FM82" s="134"/>
      <c r="FN82" s="134"/>
      <c r="FO82" s="134"/>
      <c r="FP82" s="134"/>
      <c r="FQ82" s="134"/>
      <c r="FR82" s="134"/>
      <c r="FS82" s="134"/>
      <c r="FT82" s="134"/>
      <c r="FU82" s="134"/>
      <c r="FV82" s="134"/>
      <c r="FW82" s="134"/>
      <c r="FX82" s="134"/>
      <c r="FY82" s="134"/>
      <c r="FZ82" s="134"/>
      <c r="GA82" s="134"/>
      <c r="GB82" s="134"/>
      <c r="GC82" s="134"/>
      <c r="GD82" s="134"/>
      <c r="GE82" s="134"/>
      <c r="GF82" s="134"/>
      <c r="GG82" s="134"/>
      <c r="GH82" s="134"/>
      <c r="GI82" s="134"/>
      <c r="GJ82" s="134"/>
      <c r="GK82" s="134"/>
      <c r="GL82" s="134"/>
      <c r="GM82" s="134"/>
      <c r="GN82" s="134"/>
      <c r="GO82" s="134"/>
      <c r="GP82" s="134"/>
      <c r="GQ82" s="134"/>
      <c r="GR82" s="134"/>
      <c r="GS82" s="134"/>
      <c r="GT82" s="134"/>
      <c r="GU82" s="134"/>
      <c r="GV82" s="134"/>
      <c r="GW82" s="134"/>
      <c r="GX82" s="134"/>
      <c r="GY82" s="134"/>
      <c r="GZ82" s="134"/>
      <c r="HA82" s="134"/>
      <c r="HB82" s="134"/>
      <c r="HC82" s="134"/>
      <c r="HD82" s="134"/>
      <c r="HE82" s="134"/>
      <c r="HF82" s="134"/>
      <c r="HG82" s="134"/>
      <c r="HH82" s="134"/>
      <c r="HI82" s="134"/>
      <c r="HJ82" s="134"/>
      <c r="HK82" s="134"/>
      <c r="HL82" s="134"/>
      <c r="HM82" s="134"/>
      <c r="HN82" s="134"/>
      <c r="HO82" s="134"/>
      <c r="HP82" s="134"/>
      <c r="HQ82" s="134"/>
      <c r="HR82" s="134"/>
    </row>
    <row r="83" spans="1:226" s="133" customFormat="1" ht="14.25" customHeight="1">
      <c r="A83" s="190"/>
      <c r="B83" s="223"/>
      <c r="C83" s="13"/>
      <c r="D83" s="13" t="s">
        <v>153</v>
      </c>
      <c r="E83" s="130" t="s">
        <v>154</v>
      </c>
      <c r="F83" s="62">
        <v>3</v>
      </c>
      <c r="G83" s="64">
        <f t="shared" si="12"/>
        <v>51</v>
      </c>
      <c r="H83" s="64">
        <f t="shared" si="13"/>
        <v>39</v>
      </c>
      <c r="I83" s="62">
        <v>12</v>
      </c>
      <c r="J83" s="63"/>
      <c r="K83" s="62"/>
      <c r="L83" s="62"/>
      <c r="M83" s="132"/>
      <c r="N83" s="34"/>
      <c r="O83" s="57">
        <v>3</v>
      </c>
      <c r="P83" s="135"/>
      <c r="Q83" s="64"/>
      <c r="R83" s="244"/>
      <c r="S83" s="248"/>
      <c r="T83" s="134"/>
      <c r="U83" s="134"/>
      <c r="V83" s="134"/>
      <c r="W83" s="134"/>
      <c r="X83" s="134"/>
      <c r="Y83" s="134"/>
      <c r="Z83" s="134"/>
      <c r="AA83" s="134"/>
      <c r="AB83" s="134"/>
      <c r="AC83" s="134"/>
      <c r="AD83" s="134"/>
      <c r="AE83" s="134"/>
      <c r="AF83" s="134"/>
      <c r="AG83" s="134"/>
      <c r="AH83" s="134"/>
      <c r="AI83" s="134"/>
      <c r="AJ83" s="134"/>
      <c r="AK83" s="134"/>
      <c r="AL83" s="134"/>
      <c r="AM83" s="134"/>
      <c r="AN83" s="134"/>
      <c r="AO83" s="134"/>
      <c r="AP83" s="134"/>
      <c r="AQ83" s="134"/>
      <c r="AR83" s="134"/>
      <c r="AS83" s="134"/>
      <c r="AT83" s="134"/>
      <c r="AU83" s="134"/>
      <c r="AV83" s="134"/>
      <c r="AW83" s="134"/>
      <c r="AX83" s="134"/>
      <c r="AY83" s="134"/>
      <c r="AZ83" s="134"/>
      <c r="BA83" s="134"/>
      <c r="BB83" s="134"/>
      <c r="BC83" s="134"/>
      <c r="BD83" s="134"/>
      <c r="BE83" s="134"/>
      <c r="BF83" s="134"/>
      <c r="BG83" s="134"/>
      <c r="BH83" s="134"/>
      <c r="BI83" s="134"/>
      <c r="BJ83" s="134"/>
      <c r="BK83" s="134"/>
      <c r="BL83" s="134"/>
      <c r="BM83" s="134"/>
      <c r="BN83" s="134"/>
      <c r="BO83" s="134"/>
      <c r="BP83" s="134"/>
      <c r="BQ83" s="134"/>
      <c r="BR83" s="134"/>
      <c r="BS83" s="134"/>
      <c r="BT83" s="134"/>
      <c r="BU83" s="134"/>
      <c r="BV83" s="134"/>
      <c r="BW83" s="134"/>
      <c r="BX83" s="134"/>
      <c r="BY83" s="134"/>
      <c r="BZ83" s="134"/>
      <c r="CA83" s="134"/>
      <c r="CB83" s="134"/>
      <c r="CC83" s="134"/>
      <c r="CD83" s="134"/>
      <c r="CE83" s="134"/>
      <c r="CF83" s="134"/>
      <c r="CG83" s="134"/>
      <c r="CH83" s="134"/>
      <c r="CI83" s="134"/>
      <c r="CJ83" s="134"/>
      <c r="CK83" s="134"/>
      <c r="CL83" s="134"/>
      <c r="CM83" s="134"/>
      <c r="CN83" s="134"/>
      <c r="CO83" s="134"/>
      <c r="CP83" s="134"/>
      <c r="CQ83" s="134"/>
      <c r="CR83" s="134"/>
      <c r="CS83" s="134"/>
      <c r="CT83" s="134"/>
      <c r="CU83" s="134"/>
      <c r="CV83" s="134"/>
      <c r="CW83" s="134"/>
      <c r="CX83" s="134"/>
      <c r="CY83" s="134"/>
      <c r="CZ83" s="134"/>
      <c r="DA83" s="134"/>
      <c r="DB83" s="134"/>
      <c r="DC83" s="134"/>
      <c r="DD83" s="134"/>
      <c r="DE83" s="134"/>
      <c r="DF83" s="134"/>
      <c r="DG83" s="134"/>
      <c r="DH83" s="134"/>
      <c r="DI83" s="134"/>
      <c r="DJ83" s="134"/>
      <c r="DK83" s="134"/>
      <c r="DL83" s="134"/>
      <c r="DM83" s="134"/>
      <c r="DN83" s="134"/>
      <c r="DO83" s="134"/>
      <c r="DP83" s="134"/>
      <c r="DQ83" s="134"/>
      <c r="DR83" s="134"/>
      <c r="DS83" s="134"/>
      <c r="DT83" s="134"/>
      <c r="DU83" s="134"/>
      <c r="DV83" s="134"/>
      <c r="DW83" s="134"/>
      <c r="DX83" s="134"/>
      <c r="DY83" s="134"/>
      <c r="DZ83" s="134"/>
      <c r="EA83" s="134"/>
      <c r="EB83" s="134"/>
      <c r="EC83" s="134"/>
      <c r="ED83" s="134"/>
      <c r="EE83" s="134"/>
      <c r="EF83" s="134"/>
      <c r="EG83" s="134"/>
      <c r="EH83" s="134"/>
      <c r="EI83" s="134"/>
      <c r="EJ83" s="134"/>
      <c r="EK83" s="134"/>
      <c r="EL83" s="134"/>
      <c r="EM83" s="134"/>
      <c r="EN83" s="134"/>
      <c r="EO83" s="134"/>
      <c r="EP83" s="134"/>
      <c r="EQ83" s="134"/>
      <c r="ER83" s="134"/>
      <c r="ES83" s="134"/>
      <c r="ET83" s="134"/>
      <c r="EU83" s="134"/>
      <c r="EV83" s="134"/>
      <c r="EW83" s="134"/>
      <c r="EX83" s="134"/>
      <c r="EY83" s="134"/>
      <c r="EZ83" s="134"/>
      <c r="FA83" s="134"/>
      <c r="FB83" s="134"/>
      <c r="FC83" s="134"/>
      <c r="FD83" s="134"/>
      <c r="FE83" s="134"/>
      <c r="FF83" s="134"/>
      <c r="FG83" s="134"/>
      <c r="FH83" s="134"/>
      <c r="FI83" s="134"/>
      <c r="FJ83" s="134"/>
      <c r="FK83" s="134"/>
      <c r="FL83" s="134"/>
      <c r="FM83" s="134"/>
      <c r="FN83" s="134"/>
      <c r="FO83" s="134"/>
      <c r="FP83" s="134"/>
      <c r="FQ83" s="134"/>
      <c r="FR83" s="134"/>
      <c r="FS83" s="134"/>
      <c r="FT83" s="134"/>
      <c r="FU83" s="134"/>
      <c r="FV83" s="134"/>
      <c r="FW83" s="134"/>
      <c r="FX83" s="134"/>
      <c r="FY83" s="134"/>
      <c r="FZ83" s="134"/>
      <c r="GA83" s="134"/>
      <c r="GB83" s="134"/>
      <c r="GC83" s="134"/>
      <c r="GD83" s="134"/>
      <c r="GE83" s="134"/>
      <c r="GF83" s="134"/>
      <c r="GG83" s="134"/>
      <c r="GH83" s="134"/>
      <c r="GI83" s="134"/>
      <c r="GJ83" s="134"/>
      <c r="GK83" s="134"/>
      <c r="GL83" s="134"/>
      <c r="GM83" s="134"/>
      <c r="GN83" s="134"/>
      <c r="GO83" s="134"/>
      <c r="GP83" s="134"/>
      <c r="GQ83" s="134"/>
      <c r="GR83" s="134"/>
      <c r="GS83" s="134"/>
      <c r="GT83" s="134"/>
      <c r="GU83" s="134"/>
      <c r="GV83" s="134"/>
      <c r="GW83" s="134"/>
      <c r="GX83" s="134"/>
      <c r="GY83" s="134"/>
      <c r="GZ83" s="134"/>
      <c r="HA83" s="134"/>
      <c r="HB83" s="134"/>
      <c r="HC83" s="134"/>
      <c r="HD83" s="134"/>
      <c r="HE83" s="134"/>
      <c r="HF83" s="134"/>
      <c r="HG83" s="134"/>
      <c r="HH83" s="134"/>
      <c r="HI83" s="134"/>
      <c r="HJ83" s="134"/>
      <c r="HK83" s="134"/>
      <c r="HL83" s="134"/>
      <c r="HM83" s="134"/>
      <c r="HN83" s="134"/>
      <c r="HO83" s="134"/>
      <c r="HP83" s="134"/>
      <c r="HQ83" s="134"/>
      <c r="HR83" s="134"/>
    </row>
    <row r="84" spans="1:226" s="133" customFormat="1" ht="14.25" customHeight="1">
      <c r="A84" s="190"/>
      <c r="B84" s="223"/>
      <c r="C84" s="13"/>
      <c r="D84" s="13" t="s">
        <v>155</v>
      </c>
      <c r="E84" s="28" t="s">
        <v>156</v>
      </c>
      <c r="F84" s="34">
        <v>3</v>
      </c>
      <c r="G84" s="64">
        <f t="shared" si="12"/>
        <v>51</v>
      </c>
      <c r="H84" s="64">
        <f t="shared" si="13"/>
        <v>39</v>
      </c>
      <c r="I84" s="34">
        <v>12</v>
      </c>
      <c r="J84" s="76"/>
      <c r="K84" s="34"/>
      <c r="L84" s="34"/>
      <c r="M84" s="132"/>
      <c r="N84" s="34"/>
      <c r="O84" s="34"/>
      <c r="P84" s="34">
        <v>3</v>
      </c>
      <c r="Q84" s="34"/>
      <c r="R84" s="244"/>
      <c r="S84" s="248"/>
      <c r="T84" s="134"/>
      <c r="U84" s="134"/>
      <c r="V84" s="134"/>
      <c r="W84" s="134"/>
      <c r="X84" s="134"/>
      <c r="Y84" s="134"/>
      <c r="Z84" s="134"/>
      <c r="AA84" s="134"/>
      <c r="AB84" s="134"/>
      <c r="AC84" s="134"/>
      <c r="AD84" s="134"/>
      <c r="AE84" s="134"/>
      <c r="AF84" s="134"/>
      <c r="AG84" s="134"/>
      <c r="AH84" s="134"/>
      <c r="AI84" s="134"/>
      <c r="AJ84" s="134"/>
      <c r="AK84" s="134"/>
      <c r="AL84" s="134"/>
      <c r="AM84" s="134"/>
      <c r="AN84" s="134"/>
      <c r="AO84" s="134"/>
      <c r="AP84" s="134"/>
      <c r="AQ84" s="134"/>
      <c r="AR84" s="134"/>
      <c r="AS84" s="134"/>
      <c r="AT84" s="134"/>
      <c r="AU84" s="134"/>
      <c r="AV84" s="134"/>
      <c r="AW84" s="134"/>
      <c r="AX84" s="134"/>
      <c r="AY84" s="134"/>
      <c r="AZ84" s="134"/>
      <c r="BA84" s="134"/>
      <c r="BB84" s="134"/>
      <c r="BC84" s="134"/>
      <c r="BD84" s="134"/>
      <c r="BE84" s="134"/>
      <c r="BF84" s="134"/>
      <c r="BG84" s="134"/>
      <c r="BH84" s="134"/>
      <c r="BI84" s="134"/>
      <c r="BJ84" s="134"/>
      <c r="BK84" s="134"/>
      <c r="BL84" s="134"/>
      <c r="BM84" s="134"/>
      <c r="BN84" s="134"/>
      <c r="BO84" s="134"/>
      <c r="BP84" s="134"/>
      <c r="BQ84" s="134"/>
      <c r="BR84" s="134"/>
      <c r="BS84" s="134"/>
      <c r="BT84" s="134"/>
      <c r="BU84" s="134"/>
      <c r="BV84" s="134"/>
      <c r="BW84" s="134"/>
      <c r="BX84" s="134"/>
      <c r="BY84" s="134"/>
      <c r="BZ84" s="134"/>
      <c r="CA84" s="134"/>
      <c r="CB84" s="134"/>
      <c r="CC84" s="134"/>
      <c r="CD84" s="134"/>
      <c r="CE84" s="134"/>
      <c r="CF84" s="134"/>
      <c r="CG84" s="134"/>
      <c r="CH84" s="134"/>
      <c r="CI84" s="134"/>
      <c r="CJ84" s="134"/>
      <c r="CK84" s="134"/>
      <c r="CL84" s="134"/>
      <c r="CM84" s="134"/>
      <c r="CN84" s="134"/>
      <c r="CO84" s="134"/>
      <c r="CP84" s="134"/>
      <c r="CQ84" s="134"/>
      <c r="CR84" s="134"/>
      <c r="CS84" s="134"/>
      <c r="CT84" s="134"/>
      <c r="CU84" s="134"/>
      <c r="CV84" s="134"/>
      <c r="CW84" s="134"/>
      <c r="CX84" s="134"/>
      <c r="CY84" s="134"/>
      <c r="CZ84" s="134"/>
      <c r="DA84" s="134"/>
      <c r="DB84" s="134"/>
      <c r="DC84" s="134"/>
      <c r="DD84" s="134"/>
      <c r="DE84" s="134"/>
      <c r="DF84" s="134"/>
      <c r="DG84" s="134"/>
      <c r="DH84" s="134"/>
      <c r="DI84" s="134"/>
      <c r="DJ84" s="134"/>
      <c r="DK84" s="134"/>
      <c r="DL84" s="134"/>
      <c r="DM84" s="134"/>
      <c r="DN84" s="134"/>
      <c r="DO84" s="134"/>
      <c r="DP84" s="134"/>
      <c r="DQ84" s="134"/>
      <c r="DR84" s="134"/>
      <c r="DS84" s="134"/>
      <c r="DT84" s="134"/>
      <c r="DU84" s="134"/>
      <c r="DV84" s="134"/>
      <c r="DW84" s="134"/>
      <c r="DX84" s="134"/>
      <c r="DY84" s="134"/>
      <c r="DZ84" s="134"/>
      <c r="EA84" s="134"/>
      <c r="EB84" s="134"/>
      <c r="EC84" s="134"/>
      <c r="ED84" s="134"/>
      <c r="EE84" s="134"/>
      <c r="EF84" s="134"/>
      <c r="EG84" s="134"/>
      <c r="EH84" s="134"/>
      <c r="EI84" s="134"/>
      <c r="EJ84" s="134"/>
      <c r="EK84" s="134"/>
      <c r="EL84" s="134"/>
      <c r="EM84" s="134"/>
      <c r="EN84" s="134"/>
      <c r="EO84" s="134"/>
      <c r="EP84" s="134"/>
      <c r="EQ84" s="134"/>
      <c r="ER84" s="134"/>
      <c r="ES84" s="134"/>
      <c r="ET84" s="134"/>
      <c r="EU84" s="134"/>
      <c r="EV84" s="134"/>
      <c r="EW84" s="134"/>
      <c r="EX84" s="134"/>
      <c r="EY84" s="134"/>
      <c r="EZ84" s="134"/>
      <c r="FA84" s="134"/>
      <c r="FB84" s="134"/>
      <c r="FC84" s="134"/>
      <c r="FD84" s="134"/>
      <c r="FE84" s="134"/>
      <c r="FF84" s="134"/>
      <c r="FG84" s="134"/>
      <c r="FH84" s="134"/>
      <c r="FI84" s="134"/>
      <c r="FJ84" s="134"/>
      <c r="FK84" s="134"/>
      <c r="FL84" s="134"/>
      <c r="FM84" s="134"/>
      <c r="FN84" s="134"/>
      <c r="FO84" s="134"/>
      <c r="FP84" s="134"/>
      <c r="FQ84" s="134"/>
      <c r="FR84" s="134"/>
      <c r="FS84" s="134"/>
      <c r="FT84" s="134"/>
      <c r="FU84" s="134"/>
      <c r="FV84" s="134"/>
      <c r="FW84" s="134"/>
      <c r="FX84" s="134"/>
      <c r="FY84" s="134"/>
      <c r="FZ84" s="134"/>
      <c r="GA84" s="134"/>
      <c r="GB84" s="134"/>
      <c r="GC84" s="134"/>
      <c r="GD84" s="134"/>
      <c r="GE84" s="134"/>
      <c r="GF84" s="134"/>
      <c r="GG84" s="134"/>
      <c r="GH84" s="134"/>
      <c r="GI84" s="134"/>
      <c r="GJ84" s="134"/>
      <c r="GK84" s="134"/>
      <c r="GL84" s="134"/>
      <c r="GM84" s="134"/>
      <c r="GN84" s="134"/>
      <c r="GO84" s="134"/>
      <c r="GP84" s="134"/>
      <c r="GQ84" s="134"/>
      <c r="GR84" s="134"/>
      <c r="GS84" s="134"/>
      <c r="GT84" s="134"/>
      <c r="GU84" s="134"/>
      <c r="GV84" s="134"/>
      <c r="GW84" s="134"/>
      <c r="GX84" s="134"/>
      <c r="GY84" s="134"/>
      <c r="GZ84" s="134"/>
      <c r="HA84" s="134"/>
      <c r="HB84" s="134"/>
      <c r="HC84" s="134"/>
      <c r="HD84" s="134"/>
      <c r="HE84" s="134"/>
      <c r="HF84" s="134"/>
      <c r="HG84" s="134"/>
      <c r="HH84" s="134"/>
      <c r="HI84" s="134"/>
      <c r="HJ84" s="134"/>
      <c r="HK84" s="134"/>
      <c r="HL84" s="134"/>
      <c r="HM84" s="134"/>
      <c r="HN84" s="134"/>
      <c r="HO84" s="134"/>
      <c r="HP84" s="134"/>
      <c r="HQ84" s="134"/>
      <c r="HR84" s="134"/>
    </row>
    <row r="85" spans="1:226" s="133" customFormat="1" ht="14.25" customHeight="1">
      <c r="A85" s="190"/>
      <c r="B85" s="223"/>
      <c r="C85" s="13"/>
      <c r="D85" s="13" t="s">
        <v>157</v>
      </c>
      <c r="E85" s="80" t="s">
        <v>158</v>
      </c>
      <c r="F85" s="113">
        <v>2</v>
      </c>
      <c r="G85" s="117">
        <f>F85*17</f>
        <v>34</v>
      </c>
      <c r="H85" s="64">
        <f>G85-I85-J85</f>
        <v>28</v>
      </c>
      <c r="I85" s="62">
        <v>6</v>
      </c>
      <c r="J85" s="76"/>
      <c r="K85" s="64"/>
      <c r="L85" s="64"/>
      <c r="M85" s="64"/>
      <c r="N85" s="34"/>
      <c r="O85" s="64">
        <v>2</v>
      </c>
      <c r="P85" s="64"/>
      <c r="Q85" s="73"/>
      <c r="R85" s="244"/>
      <c r="S85" s="248"/>
      <c r="T85" s="134"/>
      <c r="U85" s="134"/>
      <c r="V85" s="134"/>
      <c r="W85" s="134"/>
      <c r="X85" s="134"/>
      <c r="Y85" s="134"/>
      <c r="Z85" s="134"/>
      <c r="AA85" s="134"/>
      <c r="AB85" s="134"/>
      <c r="AC85" s="134"/>
      <c r="AD85" s="134"/>
      <c r="AE85" s="134"/>
      <c r="AF85" s="134"/>
      <c r="AG85" s="134"/>
      <c r="AH85" s="134"/>
      <c r="AI85" s="134"/>
      <c r="AJ85" s="134"/>
      <c r="AK85" s="134"/>
      <c r="AL85" s="134"/>
      <c r="AM85" s="134"/>
      <c r="AN85" s="134"/>
      <c r="AO85" s="134"/>
      <c r="AP85" s="134"/>
      <c r="AQ85" s="134"/>
      <c r="AR85" s="134"/>
      <c r="AS85" s="134"/>
      <c r="AT85" s="134"/>
      <c r="AU85" s="134"/>
      <c r="AV85" s="134"/>
      <c r="AW85" s="134"/>
      <c r="AX85" s="134"/>
      <c r="AY85" s="134"/>
      <c r="AZ85" s="134"/>
      <c r="BA85" s="134"/>
      <c r="BB85" s="134"/>
      <c r="BC85" s="134"/>
      <c r="BD85" s="134"/>
      <c r="BE85" s="134"/>
      <c r="BF85" s="134"/>
      <c r="BG85" s="134"/>
      <c r="BH85" s="134"/>
      <c r="BI85" s="134"/>
      <c r="BJ85" s="134"/>
      <c r="BK85" s="134"/>
      <c r="BL85" s="134"/>
      <c r="BM85" s="134"/>
      <c r="BN85" s="134"/>
      <c r="BO85" s="134"/>
      <c r="BP85" s="134"/>
      <c r="BQ85" s="134"/>
      <c r="BR85" s="134"/>
      <c r="BS85" s="134"/>
      <c r="BT85" s="134"/>
      <c r="BU85" s="134"/>
      <c r="BV85" s="134"/>
      <c r="BW85" s="134"/>
      <c r="BX85" s="134"/>
      <c r="BY85" s="134"/>
      <c r="BZ85" s="134"/>
      <c r="CA85" s="134"/>
      <c r="CB85" s="134"/>
      <c r="CC85" s="134"/>
      <c r="CD85" s="134"/>
      <c r="CE85" s="134"/>
      <c r="CF85" s="134"/>
      <c r="CG85" s="134"/>
      <c r="CH85" s="134"/>
      <c r="CI85" s="134"/>
      <c r="CJ85" s="134"/>
      <c r="CK85" s="134"/>
      <c r="CL85" s="134"/>
      <c r="CM85" s="134"/>
      <c r="CN85" s="134"/>
      <c r="CO85" s="134"/>
      <c r="CP85" s="134"/>
      <c r="CQ85" s="134"/>
      <c r="CR85" s="134"/>
      <c r="CS85" s="134"/>
      <c r="CT85" s="134"/>
      <c r="CU85" s="134"/>
      <c r="CV85" s="134"/>
      <c r="CW85" s="134"/>
      <c r="CX85" s="134"/>
      <c r="CY85" s="134"/>
      <c r="CZ85" s="134"/>
      <c r="DA85" s="134"/>
      <c r="DB85" s="134"/>
      <c r="DC85" s="134"/>
      <c r="DD85" s="134"/>
      <c r="DE85" s="134"/>
      <c r="DF85" s="134"/>
      <c r="DG85" s="134"/>
      <c r="DH85" s="134"/>
      <c r="DI85" s="134"/>
      <c r="DJ85" s="134"/>
      <c r="DK85" s="134"/>
      <c r="DL85" s="134"/>
      <c r="DM85" s="134"/>
      <c r="DN85" s="134"/>
      <c r="DO85" s="134"/>
      <c r="DP85" s="134"/>
      <c r="DQ85" s="134"/>
      <c r="DR85" s="134"/>
      <c r="DS85" s="134"/>
      <c r="DT85" s="134"/>
      <c r="DU85" s="134"/>
      <c r="DV85" s="134"/>
      <c r="DW85" s="134"/>
      <c r="DX85" s="134"/>
      <c r="DY85" s="134"/>
      <c r="DZ85" s="134"/>
      <c r="EA85" s="134"/>
      <c r="EB85" s="134"/>
      <c r="EC85" s="134"/>
      <c r="ED85" s="134"/>
      <c r="EE85" s="134"/>
      <c r="EF85" s="134"/>
      <c r="EG85" s="134"/>
      <c r="EH85" s="134"/>
      <c r="EI85" s="134"/>
      <c r="EJ85" s="134"/>
      <c r="EK85" s="134"/>
      <c r="EL85" s="134"/>
      <c r="EM85" s="134"/>
      <c r="EN85" s="134"/>
      <c r="EO85" s="134"/>
      <c r="EP85" s="134"/>
      <c r="EQ85" s="134"/>
      <c r="ER85" s="134"/>
      <c r="ES85" s="134"/>
      <c r="ET85" s="134"/>
      <c r="EU85" s="134"/>
      <c r="EV85" s="134"/>
      <c r="EW85" s="134"/>
      <c r="EX85" s="134"/>
      <c r="EY85" s="134"/>
      <c r="EZ85" s="134"/>
      <c r="FA85" s="134"/>
      <c r="FB85" s="134"/>
      <c r="FC85" s="134"/>
      <c r="FD85" s="134"/>
      <c r="FE85" s="134"/>
      <c r="FF85" s="134"/>
      <c r="FG85" s="134"/>
      <c r="FH85" s="134"/>
      <c r="FI85" s="134"/>
      <c r="FJ85" s="134"/>
      <c r="FK85" s="134"/>
      <c r="FL85" s="134"/>
      <c r="FM85" s="134"/>
      <c r="FN85" s="134"/>
      <c r="FO85" s="134"/>
      <c r="FP85" s="134"/>
      <c r="FQ85" s="134"/>
      <c r="FR85" s="134"/>
      <c r="FS85" s="134"/>
      <c r="FT85" s="134"/>
      <c r="FU85" s="134"/>
      <c r="FV85" s="134"/>
      <c r="FW85" s="134"/>
      <c r="FX85" s="134"/>
      <c r="FY85" s="134"/>
      <c r="FZ85" s="134"/>
      <c r="GA85" s="134"/>
      <c r="GB85" s="134"/>
      <c r="GC85" s="134"/>
      <c r="GD85" s="134"/>
      <c r="GE85" s="134"/>
      <c r="GF85" s="134"/>
      <c r="GG85" s="134"/>
      <c r="GH85" s="134"/>
      <c r="GI85" s="134"/>
      <c r="GJ85" s="134"/>
      <c r="GK85" s="134"/>
      <c r="GL85" s="134"/>
      <c r="GM85" s="134"/>
      <c r="GN85" s="134"/>
      <c r="GO85" s="134"/>
      <c r="GP85" s="134"/>
      <c r="GQ85" s="134"/>
      <c r="GR85" s="134"/>
      <c r="GS85" s="134"/>
      <c r="GT85" s="134"/>
      <c r="GU85" s="134"/>
      <c r="GV85" s="134"/>
      <c r="GW85" s="134"/>
      <c r="GX85" s="134"/>
      <c r="GY85" s="134"/>
      <c r="GZ85" s="134"/>
      <c r="HA85" s="134"/>
      <c r="HB85" s="134"/>
      <c r="HC85" s="134"/>
      <c r="HD85" s="134"/>
      <c r="HE85" s="134"/>
      <c r="HF85" s="134"/>
      <c r="HG85" s="134"/>
      <c r="HH85" s="134"/>
      <c r="HI85" s="134"/>
      <c r="HJ85" s="134"/>
      <c r="HK85" s="134"/>
      <c r="HL85" s="134"/>
      <c r="HM85" s="134"/>
      <c r="HN85" s="134"/>
      <c r="HO85" s="134"/>
      <c r="HP85" s="134"/>
      <c r="HQ85" s="134"/>
      <c r="HR85" s="134"/>
    </row>
    <row r="86" spans="1:226" s="133" customFormat="1" ht="14.25" customHeight="1">
      <c r="A86" s="190"/>
      <c r="B86" s="223"/>
      <c r="C86" s="13"/>
      <c r="D86" s="13" t="s">
        <v>159</v>
      </c>
      <c r="E86" s="52" t="s">
        <v>160</v>
      </c>
      <c r="F86" s="64">
        <v>1</v>
      </c>
      <c r="G86" s="117">
        <f>F86*17</f>
        <v>17</v>
      </c>
      <c r="H86" s="136">
        <f>G86-I86-J86</f>
        <v>14</v>
      </c>
      <c r="I86" s="64">
        <v>3</v>
      </c>
      <c r="J86" s="76"/>
      <c r="K86" s="64"/>
      <c r="L86" s="64"/>
      <c r="M86" s="64"/>
      <c r="N86" s="150"/>
      <c r="O86" s="16"/>
      <c r="P86" s="64">
        <v>1</v>
      </c>
      <c r="Q86" s="57"/>
      <c r="R86" s="244"/>
      <c r="S86" s="248"/>
      <c r="T86" s="134"/>
      <c r="U86" s="134"/>
      <c r="V86" s="134"/>
      <c r="W86" s="134"/>
      <c r="X86" s="134"/>
      <c r="Y86" s="134"/>
      <c r="Z86" s="134"/>
      <c r="AA86" s="134"/>
      <c r="AB86" s="134"/>
      <c r="AC86" s="134"/>
      <c r="AD86" s="134"/>
      <c r="AE86" s="134"/>
      <c r="AF86" s="134"/>
      <c r="AG86" s="134"/>
      <c r="AH86" s="134"/>
      <c r="AI86" s="134"/>
      <c r="AJ86" s="134"/>
      <c r="AK86" s="134"/>
      <c r="AL86" s="134"/>
      <c r="AM86" s="134"/>
      <c r="AN86" s="134"/>
      <c r="AO86" s="134"/>
      <c r="AP86" s="134"/>
      <c r="AQ86" s="134"/>
      <c r="AR86" s="134"/>
      <c r="AS86" s="134"/>
      <c r="AT86" s="134"/>
      <c r="AU86" s="134"/>
      <c r="AV86" s="134"/>
      <c r="AW86" s="134"/>
      <c r="AX86" s="134"/>
      <c r="AY86" s="134"/>
      <c r="AZ86" s="134"/>
      <c r="BA86" s="134"/>
      <c r="BB86" s="134"/>
      <c r="BC86" s="134"/>
      <c r="BD86" s="134"/>
      <c r="BE86" s="134"/>
      <c r="BF86" s="134"/>
      <c r="BG86" s="134"/>
      <c r="BH86" s="134"/>
      <c r="BI86" s="134"/>
      <c r="BJ86" s="134"/>
      <c r="BK86" s="134"/>
      <c r="BL86" s="134"/>
      <c r="BM86" s="134"/>
      <c r="BN86" s="134"/>
      <c r="BO86" s="134"/>
      <c r="BP86" s="134"/>
      <c r="BQ86" s="134"/>
      <c r="BR86" s="134"/>
      <c r="BS86" s="134"/>
      <c r="BT86" s="134"/>
      <c r="BU86" s="134"/>
      <c r="BV86" s="134"/>
      <c r="BW86" s="134"/>
      <c r="BX86" s="134"/>
      <c r="BY86" s="134"/>
      <c r="BZ86" s="134"/>
      <c r="CA86" s="134"/>
      <c r="CB86" s="134"/>
      <c r="CC86" s="134"/>
      <c r="CD86" s="134"/>
      <c r="CE86" s="134"/>
      <c r="CF86" s="134"/>
      <c r="CG86" s="134"/>
      <c r="CH86" s="134"/>
      <c r="CI86" s="134"/>
      <c r="CJ86" s="134"/>
      <c r="CK86" s="134"/>
      <c r="CL86" s="134"/>
      <c r="CM86" s="134"/>
      <c r="CN86" s="134"/>
      <c r="CO86" s="134"/>
      <c r="CP86" s="134"/>
      <c r="CQ86" s="134"/>
      <c r="CR86" s="134"/>
      <c r="CS86" s="134"/>
      <c r="CT86" s="134"/>
      <c r="CU86" s="134"/>
      <c r="CV86" s="134"/>
      <c r="CW86" s="134"/>
      <c r="CX86" s="134"/>
      <c r="CY86" s="134"/>
      <c r="CZ86" s="134"/>
      <c r="DA86" s="134"/>
      <c r="DB86" s="134"/>
      <c r="DC86" s="134"/>
      <c r="DD86" s="134"/>
      <c r="DE86" s="134"/>
      <c r="DF86" s="134"/>
      <c r="DG86" s="134"/>
      <c r="DH86" s="134"/>
      <c r="DI86" s="134"/>
      <c r="DJ86" s="134"/>
      <c r="DK86" s="134"/>
      <c r="DL86" s="134"/>
      <c r="DM86" s="134"/>
      <c r="DN86" s="134"/>
      <c r="DO86" s="134"/>
      <c r="DP86" s="134"/>
      <c r="DQ86" s="134"/>
      <c r="DR86" s="134"/>
      <c r="DS86" s="134"/>
      <c r="DT86" s="134"/>
      <c r="DU86" s="134"/>
      <c r="DV86" s="134"/>
      <c r="DW86" s="134"/>
      <c r="DX86" s="134"/>
      <c r="DY86" s="134"/>
      <c r="DZ86" s="134"/>
      <c r="EA86" s="134"/>
      <c r="EB86" s="134"/>
      <c r="EC86" s="134"/>
      <c r="ED86" s="134"/>
      <c r="EE86" s="134"/>
      <c r="EF86" s="134"/>
      <c r="EG86" s="134"/>
      <c r="EH86" s="134"/>
      <c r="EI86" s="134"/>
      <c r="EJ86" s="134"/>
      <c r="EK86" s="134"/>
      <c r="EL86" s="134"/>
      <c r="EM86" s="134"/>
      <c r="EN86" s="134"/>
      <c r="EO86" s="134"/>
      <c r="EP86" s="134"/>
      <c r="EQ86" s="134"/>
      <c r="ER86" s="134"/>
      <c r="ES86" s="134"/>
      <c r="ET86" s="134"/>
      <c r="EU86" s="134"/>
      <c r="EV86" s="134"/>
      <c r="EW86" s="134"/>
      <c r="EX86" s="134"/>
      <c r="EY86" s="134"/>
      <c r="EZ86" s="134"/>
      <c r="FA86" s="134"/>
      <c r="FB86" s="134"/>
      <c r="FC86" s="134"/>
      <c r="FD86" s="134"/>
      <c r="FE86" s="134"/>
      <c r="FF86" s="134"/>
      <c r="FG86" s="134"/>
      <c r="FH86" s="134"/>
      <c r="FI86" s="134"/>
      <c r="FJ86" s="134"/>
      <c r="FK86" s="134"/>
      <c r="FL86" s="134"/>
      <c r="FM86" s="134"/>
      <c r="FN86" s="134"/>
      <c r="FO86" s="134"/>
      <c r="FP86" s="134"/>
      <c r="FQ86" s="134"/>
      <c r="FR86" s="134"/>
      <c r="FS86" s="134"/>
      <c r="FT86" s="134"/>
      <c r="FU86" s="134"/>
      <c r="FV86" s="134"/>
      <c r="FW86" s="134"/>
      <c r="FX86" s="134"/>
      <c r="FY86" s="134"/>
      <c r="FZ86" s="134"/>
      <c r="GA86" s="134"/>
      <c r="GB86" s="134"/>
      <c r="GC86" s="134"/>
      <c r="GD86" s="134"/>
      <c r="GE86" s="134"/>
      <c r="GF86" s="134"/>
      <c r="GG86" s="134"/>
      <c r="GH86" s="134"/>
      <c r="GI86" s="134"/>
      <c r="GJ86" s="134"/>
      <c r="GK86" s="134"/>
      <c r="GL86" s="134"/>
      <c r="GM86" s="134"/>
      <c r="GN86" s="134"/>
      <c r="GO86" s="134"/>
      <c r="GP86" s="134"/>
      <c r="GQ86" s="134"/>
      <c r="GR86" s="134"/>
      <c r="GS86" s="134"/>
      <c r="GT86" s="134"/>
      <c r="GU86" s="134"/>
      <c r="GV86" s="134"/>
      <c r="GW86" s="134"/>
      <c r="GX86" s="134"/>
      <c r="GY86" s="134"/>
      <c r="GZ86" s="134"/>
      <c r="HA86" s="134"/>
      <c r="HB86" s="134"/>
      <c r="HC86" s="134"/>
      <c r="HD86" s="134"/>
      <c r="HE86" s="134"/>
      <c r="HF86" s="134"/>
      <c r="HG86" s="134"/>
      <c r="HH86" s="134"/>
      <c r="HI86" s="134"/>
      <c r="HJ86" s="134"/>
      <c r="HK86" s="134"/>
      <c r="HL86" s="134"/>
      <c r="HM86" s="134"/>
      <c r="HN86" s="134"/>
      <c r="HO86" s="134"/>
      <c r="HP86" s="134"/>
      <c r="HQ86" s="134"/>
      <c r="HR86" s="134"/>
    </row>
    <row r="87" spans="1:226" s="133" customFormat="1" ht="14.25" customHeight="1">
      <c r="A87" s="190"/>
      <c r="B87" s="223"/>
      <c r="C87" s="13"/>
      <c r="D87" s="13" t="s">
        <v>161</v>
      </c>
      <c r="E87" s="28" t="s">
        <v>162</v>
      </c>
      <c r="F87" s="34">
        <v>2</v>
      </c>
      <c r="G87" s="64">
        <f t="shared" si="12"/>
        <v>34</v>
      </c>
      <c r="H87" s="64">
        <f t="shared" si="13"/>
        <v>18</v>
      </c>
      <c r="I87" s="34">
        <v>16</v>
      </c>
      <c r="J87" s="72"/>
      <c r="K87" s="35"/>
      <c r="L87" s="35"/>
      <c r="M87" s="132"/>
      <c r="N87" s="35"/>
      <c r="O87" s="34"/>
      <c r="P87" s="34"/>
      <c r="Q87" s="34">
        <v>2</v>
      </c>
      <c r="R87" s="244"/>
      <c r="S87" s="248"/>
      <c r="T87" s="134"/>
      <c r="U87" s="134"/>
      <c r="V87" s="134"/>
      <c r="W87" s="134"/>
      <c r="X87" s="134"/>
      <c r="Y87" s="134"/>
      <c r="Z87" s="134"/>
      <c r="AA87" s="134"/>
      <c r="AB87" s="134"/>
      <c r="AC87" s="134"/>
      <c r="AD87" s="134"/>
      <c r="AE87" s="134"/>
      <c r="AF87" s="134"/>
      <c r="AG87" s="134"/>
      <c r="AH87" s="134"/>
      <c r="AI87" s="134"/>
      <c r="AJ87" s="134"/>
      <c r="AK87" s="134"/>
      <c r="AL87" s="134"/>
      <c r="AM87" s="134"/>
      <c r="AN87" s="134"/>
      <c r="AO87" s="134"/>
      <c r="AP87" s="134"/>
      <c r="AQ87" s="134"/>
      <c r="AR87" s="134"/>
      <c r="AS87" s="134"/>
      <c r="AT87" s="134"/>
      <c r="AU87" s="134"/>
      <c r="AV87" s="134"/>
      <c r="AW87" s="134"/>
      <c r="AX87" s="134"/>
      <c r="AY87" s="134"/>
      <c r="AZ87" s="134"/>
      <c r="BA87" s="134"/>
      <c r="BB87" s="134"/>
      <c r="BC87" s="134"/>
      <c r="BD87" s="134"/>
      <c r="BE87" s="134"/>
      <c r="BF87" s="134"/>
      <c r="BG87" s="134"/>
      <c r="BH87" s="134"/>
      <c r="BI87" s="134"/>
      <c r="BJ87" s="134"/>
      <c r="BK87" s="134"/>
      <c r="BL87" s="134"/>
      <c r="BM87" s="134"/>
      <c r="BN87" s="134"/>
      <c r="BO87" s="134"/>
      <c r="BP87" s="134"/>
      <c r="BQ87" s="134"/>
      <c r="BR87" s="134"/>
      <c r="BS87" s="134"/>
      <c r="BT87" s="134"/>
      <c r="BU87" s="134"/>
      <c r="BV87" s="134"/>
      <c r="BW87" s="134"/>
      <c r="BX87" s="134"/>
      <c r="BY87" s="134"/>
      <c r="BZ87" s="134"/>
      <c r="CA87" s="134"/>
      <c r="CB87" s="134"/>
      <c r="CC87" s="134"/>
      <c r="CD87" s="134"/>
      <c r="CE87" s="134"/>
      <c r="CF87" s="134"/>
      <c r="CG87" s="134"/>
      <c r="CH87" s="134"/>
      <c r="CI87" s="134"/>
      <c r="CJ87" s="134"/>
      <c r="CK87" s="134"/>
      <c r="CL87" s="134"/>
      <c r="CM87" s="134"/>
      <c r="CN87" s="134"/>
      <c r="CO87" s="134"/>
      <c r="CP87" s="134"/>
      <c r="CQ87" s="134"/>
      <c r="CR87" s="134"/>
      <c r="CS87" s="134"/>
      <c r="CT87" s="134"/>
      <c r="CU87" s="134"/>
      <c r="CV87" s="134"/>
      <c r="CW87" s="134"/>
      <c r="CX87" s="134"/>
      <c r="CY87" s="134"/>
      <c r="CZ87" s="134"/>
      <c r="DA87" s="134"/>
      <c r="DB87" s="134"/>
      <c r="DC87" s="134"/>
      <c r="DD87" s="134"/>
      <c r="DE87" s="134"/>
      <c r="DF87" s="134"/>
      <c r="DG87" s="134"/>
      <c r="DH87" s="134"/>
      <c r="DI87" s="134"/>
      <c r="DJ87" s="134"/>
      <c r="DK87" s="134"/>
      <c r="DL87" s="134"/>
      <c r="DM87" s="134"/>
      <c r="DN87" s="134"/>
      <c r="DO87" s="134"/>
      <c r="DP87" s="134"/>
      <c r="DQ87" s="134"/>
      <c r="DR87" s="134"/>
      <c r="DS87" s="134"/>
      <c r="DT87" s="134"/>
      <c r="DU87" s="134"/>
      <c r="DV87" s="134"/>
      <c r="DW87" s="134"/>
      <c r="DX87" s="134"/>
      <c r="DY87" s="134"/>
      <c r="DZ87" s="134"/>
      <c r="EA87" s="134"/>
      <c r="EB87" s="134"/>
      <c r="EC87" s="134"/>
      <c r="ED87" s="134"/>
      <c r="EE87" s="134"/>
      <c r="EF87" s="134"/>
      <c r="EG87" s="134"/>
      <c r="EH87" s="134"/>
      <c r="EI87" s="134"/>
      <c r="EJ87" s="134"/>
      <c r="EK87" s="134"/>
      <c r="EL87" s="134"/>
      <c r="EM87" s="134"/>
      <c r="EN87" s="134"/>
      <c r="EO87" s="134"/>
      <c r="EP87" s="134"/>
      <c r="EQ87" s="134"/>
      <c r="ER87" s="134"/>
      <c r="ES87" s="134"/>
      <c r="ET87" s="134"/>
      <c r="EU87" s="134"/>
      <c r="EV87" s="134"/>
      <c r="EW87" s="134"/>
      <c r="EX87" s="134"/>
      <c r="EY87" s="134"/>
      <c r="EZ87" s="134"/>
      <c r="FA87" s="134"/>
      <c r="FB87" s="134"/>
      <c r="FC87" s="134"/>
      <c r="FD87" s="134"/>
      <c r="FE87" s="134"/>
      <c r="FF87" s="134"/>
      <c r="FG87" s="134"/>
      <c r="FH87" s="134"/>
      <c r="FI87" s="134"/>
      <c r="FJ87" s="134"/>
      <c r="FK87" s="134"/>
      <c r="FL87" s="134"/>
      <c r="FM87" s="134"/>
      <c r="FN87" s="134"/>
      <c r="FO87" s="134"/>
      <c r="FP87" s="134"/>
      <c r="FQ87" s="134"/>
      <c r="FR87" s="134"/>
      <c r="FS87" s="134"/>
      <c r="FT87" s="134"/>
      <c r="FU87" s="134"/>
      <c r="FV87" s="134"/>
      <c r="FW87" s="134"/>
      <c r="FX87" s="134"/>
      <c r="FY87" s="134"/>
      <c r="FZ87" s="134"/>
      <c r="GA87" s="134"/>
      <c r="GB87" s="134"/>
      <c r="GC87" s="134"/>
      <c r="GD87" s="134"/>
      <c r="GE87" s="134"/>
      <c r="GF87" s="134"/>
      <c r="GG87" s="134"/>
      <c r="GH87" s="134"/>
      <c r="GI87" s="134"/>
      <c r="GJ87" s="134"/>
      <c r="GK87" s="134"/>
      <c r="GL87" s="134"/>
      <c r="GM87" s="134"/>
      <c r="GN87" s="134"/>
      <c r="GO87" s="134"/>
      <c r="GP87" s="134"/>
      <c r="GQ87" s="134"/>
      <c r="GR87" s="134"/>
      <c r="GS87" s="134"/>
      <c r="GT87" s="134"/>
      <c r="GU87" s="134"/>
      <c r="GV87" s="134"/>
      <c r="GW87" s="134"/>
      <c r="GX87" s="134"/>
      <c r="GY87" s="134"/>
      <c r="GZ87" s="134"/>
      <c r="HA87" s="134"/>
      <c r="HB87" s="134"/>
      <c r="HC87" s="134"/>
      <c r="HD87" s="134"/>
      <c r="HE87" s="134"/>
      <c r="HF87" s="134"/>
      <c r="HG87" s="134"/>
      <c r="HH87" s="134"/>
      <c r="HI87" s="134"/>
      <c r="HJ87" s="134"/>
      <c r="HK87" s="134"/>
      <c r="HL87" s="134"/>
      <c r="HM87" s="134"/>
      <c r="HN87" s="134"/>
      <c r="HO87" s="134"/>
      <c r="HP87" s="134"/>
      <c r="HQ87" s="134"/>
      <c r="HR87" s="134"/>
    </row>
    <row r="88" spans="1:226" s="2" customFormat="1" ht="14.25" customHeight="1">
      <c r="A88" s="190"/>
      <c r="B88" s="224"/>
      <c r="C88" s="13"/>
      <c r="D88" s="13" t="s">
        <v>163</v>
      </c>
      <c r="E88" s="137" t="s">
        <v>164</v>
      </c>
      <c r="F88" s="138">
        <v>2</v>
      </c>
      <c r="G88" s="64">
        <f t="shared" si="12"/>
        <v>34</v>
      </c>
      <c r="H88" s="64">
        <f t="shared" si="13"/>
        <v>18</v>
      </c>
      <c r="I88" s="139">
        <v>16</v>
      </c>
      <c r="J88" s="140"/>
      <c r="K88" s="139"/>
      <c r="L88" s="139"/>
      <c r="M88" s="16"/>
      <c r="N88" s="161"/>
      <c r="O88" s="139"/>
      <c r="P88" s="139">
        <v>2</v>
      </c>
      <c r="Q88" s="139"/>
      <c r="R88" s="244"/>
      <c r="S88" s="248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</row>
    <row r="89" spans="1:226" s="2" customFormat="1" ht="14.25" customHeight="1" thickBot="1">
      <c r="A89" s="191"/>
      <c r="B89" s="261" t="s">
        <v>165</v>
      </c>
      <c r="C89" s="262"/>
      <c r="D89" s="263"/>
      <c r="E89" s="141" t="s">
        <v>166</v>
      </c>
      <c r="F89" s="142">
        <f>SUM(F79:F88)</f>
        <v>24</v>
      </c>
      <c r="G89" s="142">
        <f t="shared" ref="G89:P89" si="14">SUM(G79:G88)</f>
        <v>408</v>
      </c>
      <c r="H89" s="142">
        <f t="shared" si="14"/>
        <v>298</v>
      </c>
      <c r="I89" s="142">
        <f t="shared" si="14"/>
        <v>107</v>
      </c>
      <c r="J89" s="143">
        <f t="shared" si="14"/>
        <v>3</v>
      </c>
      <c r="K89" s="142">
        <f t="shared" si="14"/>
        <v>0</v>
      </c>
      <c r="L89" s="142">
        <f t="shared" si="14"/>
        <v>0</v>
      </c>
      <c r="M89" s="142">
        <f t="shared" si="14"/>
        <v>0</v>
      </c>
      <c r="N89" s="142">
        <f>SUM(N79:N88)</f>
        <v>3</v>
      </c>
      <c r="O89" s="142">
        <f t="shared" si="14"/>
        <v>8</v>
      </c>
      <c r="P89" s="142">
        <f t="shared" si="14"/>
        <v>9</v>
      </c>
      <c r="Q89" s="142">
        <f>SUM(Q79:Q88)</f>
        <v>4</v>
      </c>
      <c r="R89" s="245"/>
      <c r="S89" s="249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</row>
    <row r="90" spans="1:226" s="2" customFormat="1" ht="14.25" customHeight="1" thickBot="1">
      <c r="A90" s="180"/>
      <c r="B90" s="144"/>
      <c r="C90" s="144"/>
      <c r="D90" s="179"/>
      <c r="E90" s="144" t="s">
        <v>198</v>
      </c>
      <c r="F90" s="145">
        <f t="shared" ref="F90:K90" si="15">F71+F78+F89</f>
        <v>51.5</v>
      </c>
      <c r="G90" s="145">
        <f t="shared" si="15"/>
        <v>909</v>
      </c>
      <c r="H90" s="145">
        <f t="shared" si="15"/>
        <v>683</v>
      </c>
      <c r="I90" s="145">
        <f t="shared" si="15"/>
        <v>219</v>
      </c>
      <c r="J90" s="146">
        <f t="shared" si="15"/>
        <v>7</v>
      </c>
      <c r="K90" s="145">
        <f t="shared" si="15"/>
        <v>2</v>
      </c>
      <c r="L90" s="145">
        <f t="shared" ref="L90:Q90" si="16">L71+L78+L89</f>
        <v>5</v>
      </c>
      <c r="M90" s="145">
        <f t="shared" si="16"/>
        <v>11.5</v>
      </c>
      <c r="N90" s="145">
        <f t="shared" si="16"/>
        <v>14</v>
      </c>
      <c r="O90" s="145">
        <f t="shared" si="16"/>
        <v>8</v>
      </c>
      <c r="P90" s="145">
        <f t="shared" si="16"/>
        <v>9</v>
      </c>
      <c r="Q90" s="145">
        <f t="shared" si="16"/>
        <v>4</v>
      </c>
      <c r="R90" s="147"/>
      <c r="S90" s="148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</row>
    <row r="91" spans="1:226" s="2" customFormat="1" ht="14.25" customHeight="1" thickBot="1">
      <c r="A91" s="266" t="s">
        <v>186</v>
      </c>
      <c r="B91" s="267"/>
      <c r="C91" s="267"/>
      <c r="D91" s="267"/>
      <c r="E91" s="267"/>
      <c r="F91" s="267"/>
      <c r="G91" s="267"/>
      <c r="H91" s="267"/>
      <c r="I91" s="267"/>
      <c r="J91" s="267"/>
      <c r="K91" s="267"/>
      <c r="L91" s="267"/>
      <c r="M91" s="267"/>
      <c r="N91" s="267"/>
      <c r="O91" s="267"/>
      <c r="P91" s="267"/>
      <c r="Q91" s="267"/>
      <c r="R91" s="267"/>
      <c r="S91" s="268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</row>
    <row r="92" spans="1:226" ht="14.25" customHeight="1">
      <c r="A92" s="264" t="s">
        <v>167</v>
      </c>
      <c r="B92" s="264"/>
      <c r="C92" s="264"/>
      <c r="D92" s="264"/>
      <c r="E92" s="264"/>
      <c r="F92" s="264"/>
      <c r="G92" s="264"/>
      <c r="H92" s="264"/>
      <c r="I92" s="264"/>
      <c r="J92" s="264"/>
      <c r="K92" s="264"/>
      <c r="L92" s="264"/>
      <c r="M92" s="264"/>
      <c r="N92" s="264"/>
      <c r="O92" s="264"/>
      <c r="P92" s="264"/>
      <c r="Q92" s="264"/>
      <c r="R92" s="264"/>
      <c r="S92" s="264"/>
    </row>
    <row r="93" spans="1:226" s="11" customFormat="1" ht="14.25" customHeight="1"/>
    <row r="94" spans="1:226" s="11" customFormat="1" ht="14.25" customHeight="1"/>
    <row r="95" spans="1:226" s="11" customFormat="1" ht="14.25" customHeight="1"/>
    <row r="96" spans="1:226" s="11" customFormat="1" ht="14.25" customHeight="1"/>
    <row r="97" s="11" customFormat="1" ht="14.25" customHeight="1"/>
    <row r="98" s="11" customFormat="1" ht="14.25" customHeight="1"/>
    <row r="99" s="11" customFormat="1" ht="14.25" customHeight="1"/>
    <row r="100" s="11" customFormat="1" ht="14.25" customHeight="1"/>
    <row r="101" s="11" customFormat="1" ht="14.25" customHeight="1"/>
    <row r="102" s="11" customFormat="1" ht="14.25" customHeight="1"/>
    <row r="103" s="11" customFormat="1" ht="14.25" customHeight="1"/>
    <row r="104" s="11" customFormat="1" ht="14.25" customHeight="1"/>
    <row r="105" s="11" customFormat="1" ht="14.25" customHeight="1"/>
    <row r="106" s="11" customFormat="1" ht="14.25" customHeight="1"/>
    <row r="107" s="11" customFormat="1" ht="14.25" customHeight="1"/>
    <row r="108" s="11" customFormat="1" ht="14.25" customHeight="1"/>
    <row r="109" s="11" customFormat="1" ht="14.25" customHeight="1"/>
    <row r="110" s="11" customFormat="1" ht="14.25" customHeight="1"/>
    <row r="111" s="11" customFormat="1" ht="14.25" customHeight="1"/>
    <row r="112" s="11" customFormat="1" ht="14.25" customHeight="1"/>
    <row r="113" s="11" customFormat="1" ht="14.25" customHeight="1"/>
    <row r="114" s="11" customFormat="1" ht="14.25" customHeight="1"/>
    <row r="115" s="11" customFormat="1" ht="14.25" customHeight="1"/>
    <row r="116" s="11" customFormat="1" ht="14.25" customHeight="1"/>
    <row r="117" s="11" customFormat="1" ht="14.25" customHeight="1"/>
    <row r="118" s="11" customFormat="1" ht="14.25" customHeight="1"/>
    <row r="119" s="11" customFormat="1" ht="14.25" customHeight="1"/>
    <row r="120" s="11" customFormat="1" ht="14.25" customHeight="1"/>
    <row r="121" s="11" customFormat="1" ht="14.25" customHeight="1"/>
    <row r="122" s="11" customFormat="1" ht="14.25" customHeight="1"/>
    <row r="123" s="11" customFormat="1" ht="14.25" customHeight="1"/>
    <row r="124" s="11" customFormat="1" ht="14.25" customHeight="1"/>
    <row r="125" s="11" customFormat="1" ht="14.25" customHeight="1"/>
    <row r="126" s="11" customFormat="1" ht="14.25" customHeight="1"/>
    <row r="127" s="11" customFormat="1" ht="14.25" customHeight="1"/>
    <row r="128" s="11" customFormat="1" ht="14.25" customHeight="1"/>
    <row r="129" s="11" customFormat="1" ht="14.25" customHeight="1"/>
    <row r="130" s="11" customFormat="1" ht="14.25" customHeight="1"/>
    <row r="131" s="11" customFormat="1" ht="14.25" customHeight="1"/>
    <row r="132" s="11" customFormat="1" ht="14.25" customHeight="1"/>
    <row r="133" s="11" customFormat="1" ht="14.25" customHeight="1"/>
    <row r="134" s="11" customFormat="1" ht="14.25" customHeight="1"/>
    <row r="135" s="11" customFormat="1" ht="14.25" customHeight="1"/>
    <row r="136" s="11" customFormat="1" ht="14.25" customHeight="1"/>
    <row r="137" s="11" customFormat="1" ht="14.25" customHeight="1"/>
    <row r="138" s="11" customFormat="1" ht="14.25" customHeight="1"/>
    <row r="139" s="11" customFormat="1" ht="14.25" customHeight="1"/>
    <row r="140" s="11" customFormat="1" ht="14.25" customHeight="1"/>
    <row r="141" s="11" customFormat="1" ht="14.25" customHeight="1"/>
    <row r="142" s="11" customFormat="1" ht="14.25" customHeight="1"/>
    <row r="143" s="11" customFormat="1" ht="14.25" customHeight="1"/>
    <row r="144" s="11" customFormat="1" ht="14.25" customHeight="1"/>
    <row r="145" s="11" customFormat="1" ht="14.25" customHeight="1"/>
    <row r="146" s="11" customFormat="1" ht="14.25" customHeight="1"/>
    <row r="147" s="11" customFormat="1" ht="14.25" customHeight="1"/>
    <row r="148" s="11" customFormat="1" ht="14.25" customHeight="1"/>
    <row r="149" s="11" customFormat="1" ht="14.25" customHeight="1"/>
    <row r="150" s="11" customFormat="1" ht="14.25" customHeight="1"/>
    <row r="151" s="11" customFormat="1" ht="14.25" customHeight="1"/>
    <row r="152" s="11" customFormat="1" ht="14.25" customHeight="1"/>
    <row r="153" s="11" customFormat="1" ht="14.25" customHeight="1"/>
    <row r="154" s="11" customFormat="1" ht="14.25" customHeight="1"/>
    <row r="155" s="11" customFormat="1" ht="14.25" customHeight="1"/>
    <row r="156" s="11" customFormat="1" ht="14.25" customHeight="1"/>
    <row r="157" s="11" customFormat="1" ht="14.25" customHeight="1"/>
    <row r="158" s="11" customFormat="1" ht="14.25" customHeight="1"/>
    <row r="159" s="11" customFormat="1" ht="14.25" customHeight="1"/>
    <row r="160" s="11" customFormat="1" ht="14.25" customHeight="1"/>
    <row r="161" s="11" customFormat="1" ht="14.25" customHeight="1"/>
    <row r="162" s="11" customFormat="1" ht="14.25" customHeight="1"/>
    <row r="163" s="11" customFormat="1" ht="14.25" customHeight="1"/>
    <row r="164" s="11" customFormat="1" ht="14.25" customHeight="1"/>
    <row r="165" s="11" customFormat="1" ht="14.25" customHeight="1"/>
    <row r="166" s="11" customFormat="1" ht="14.25" customHeight="1"/>
    <row r="167" s="11" customFormat="1" ht="14.25" customHeight="1"/>
    <row r="168" s="11" customFormat="1" ht="14.25" customHeight="1"/>
    <row r="169" s="11" customFormat="1" ht="14.25" customHeight="1"/>
    <row r="170" s="11" customFormat="1" ht="14.25" customHeight="1"/>
    <row r="171" s="11" customFormat="1" ht="14.25" customHeight="1"/>
    <row r="172" s="11" customFormat="1" ht="14.25" customHeight="1"/>
    <row r="173" s="11" customFormat="1" ht="14.25" customHeight="1"/>
    <row r="174" s="11" customFormat="1" ht="14.25" customHeight="1"/>
    <row r="175" s="11" customFormat="1" ht="14.25" customHeight="1"/>
    <row r="176" s="11" customFormat="1" ht="14.25" customHeight="1"/>
    <row r="177" s="11" customFormat="1" ht="14.25" customHeight="1"/>
    <row r="178" s="11" customFormat="1" ht="14.25" customHeight="1"/>
    <row r="179" s="11" customFormat="1" ht="14.25" customHeight="1"/>
    <row r="180" s="11" customFormat="1" ht="14.25" customHeight="1"/>
    <row r="181" s="11" customFormat="1" ht="14.25" customHeight="1"/>
    <row r="182" s="11" customFormat="1" ht="14.25" customHeight="1"/>
    <row r="183" s="11" customFormat="1" ht="14.25" customHeight="1"/>
    <row r="184" s="11" customFormat="1" ht="14.25" customHeight="1"/>
    <row r="185" s="11" customFormat="1" ht="14.25" customHeight="1"/>
    <row r="186" s="11" customFormat="1" ht="14.25" customHeight="1"/>
    <row r="187" s="11" customFormat="1" ht="14.25" customHeight="1"/>
    <row r="188" s="11" customFormat="1" ht="14.25" customHeight="1"/>
    <row r="189" s="11" customFormat="1" ht="14.25" customHeight="1"/>
    <row r="190" s="11" customFormat="1" ht="14.25" customHeight="1"/>
    <row r="191" s="11" customFormat="1" ht="14.25" customHeight="1"/>
    <row r="192" s="11" customFormat="1" ht="14.25" customHeight="1"/>
    <row r="193" s="11" customFormat="1" ht="14.25" customHeight="1"/>
    <row r="194" s="11" customFormat="1" ht="14.25" customHeight="1"/>
    <row r="195" s="11" customFormat="1" ht="14.25" customHeight="1"/>
    <row r="196" s="11" customFormat="1" ht="14.25" customHeight="1"/>
    <row r="197" s="11" customFormat="1" ht="14.25" customHeight="1"/>
    <row r="198" s="11" customFormat="1" ht="14.25" customHeight="1"/>
    <row r="199" s="11" customFormat="1" ht="14.25" customHeight="1"/>
    <row r="200" s="11" customFormat="1" ht="14.25" customHeight="1"/>
    <row r="201" s="11" customFormat="1" ht="14.25" customHeight="1"/>
    <row r="202" s="11" customFormat="1" ht="14.25" customHeight="1"/>
    <row r="203" s="11" customFormat="1" ht="14.25" customHeight="1"/>
    <row r="204" s="11" customFormat="1" ht="14.25" customHeight="1"/>
    <row r="205" s="11" customFormat="1" ht="14.25" customHeight="1"/>
    <row r="206" s="11" customFormat="1" ht="14.25" customHeight="1"/>
    <row r="207" s="11" customFormat="1" ht="14.25" customHeight="1"/>
    <row r="208" s="11" customFormat="1" ht="14.25" customHeight="1"/>
    <row r="209" s="11" customFormat="1" ht="14.25" customHeight="1"/>
    <row r="210" s="11" customFormat="1" ht="14.25" customHeight="1"/>
    <row r="211" s="11" customFormat="1" ht="14.25" customHeight="1"/>
  </sheetData>
  <mergeCells count="76">
    <mergeCell ref="A92:S92"/>
    <mergeCell ref="A64:A71"/>
    <mergeCell ref="B64:B70"/>
    <mergeCell ref="A72:A78"/>
    <mergeCell ref="A91:S91"/>
    <mergeCell ref="B71:D71"/>
    <mergeCell ref="B78:D78"/>
    <mergeCell ref="B89:D89"/>
    <mergeCell ref="A79:A89"/>
    <mergeCell ref="B79:B88"/>
    <mergeCell ref="A59:S59"/>
    <mergeCell ref="A60:S60"/>
    <mergeCell ref="Q62:R62"/>
    <mergeCell ref="R64:R89"/>
    <mergeCell ref="S64:S65"/>
    <mergeCell ref="S66:S71"/>
    <mergeCell ref="B72:B77"/>
    <mergeCell ref="S72:S78"/>
    <mergeCell ref="S79:S89"/>
    <mergeCell ref="C61:C63"/>
    <mergeCell ref="D61:D63"/>
    <mergeCell ref="S61:S63"/>
    <mergeCell ref="G62:G63"/>
    <mergeCell ref="H62:H63"/>
    <mergeCell ref="I62:I63"/>
    <mergeCell ref="J62:J63"/>
    <mergeCell ref="E61:E63"/>
    <mergeCell ref="F61:F63"/>
    <mergeCell ref="G61:J61"/>
    <mergeCell ref="K61:R61"/>
    <mergeCell ref="A61:A63"/>
    <mergeCell ref="B61:B63"/>
    <mergeCell ref="K62:L62"/>
    <mergeCell ref="M62:N62"/>
    <mergeCell ref="O62:P62"/>
    <mergeCell ref="A58:S58"/>
    <mergeCell ref="S25:S35"/>
    <mergeCell ref="B29:B34"/>
    <mergeCell ref="K4:R4"/>
    <mergeCell ref="B35:D35"/>
    <mergeCell ref="A36:A49"/>
    <mergeCell ref="B36:B48"/>
    <mergeCell ref="S36:S49"/>
    <mergeCell ref="S50:S52"/>
    <mergeCell ref="A7:A24"/>
    <mergeCell ref="B7:B11"/>
    <mergeCell ref="R7:R52"/>
    <mergeCell ref="S7:S24"/>
    <mergeCell ref="B12:B14"/>
    <mergeCell ref="B21:B23"/>
    <mergeCell ref="B15:B20"/>
    <mergeCell ref="B24:D24"/>
    <mergeCell ref="A25:A35"/>
    <mergeCell ref="B25:B28"/>
    <mergeCell ref="B50:B52"/>
    <mergeCell ref="M5:N5"/>
    <mergeCell ref="O5:P5"/>
    <mergeCell ref="Q5:R5"/>
    <mergeCell ref="B49:D49"/>
    <mergeCell ref="A50:A52"/>
    <mergeCell ref="A1:S1"/>
    <mergeCell ref="A2:S2"/>
    <mergeCell ref="A3:S3"/>
    <mergeCell ref="A4:A6"/>
    <mergeCell ref="B4:B6"/>
    <mergeCell ref="C4:C6"/>
    <mergeCell ref="D4:D6"/>
    <mergeCell ref="E4:E6"/>
    <mergeCell ref="F4:F6"/>
    <mergeCell ref="G4:J4"/>
    <mergeCell ref="S4:S6"/>
    <mergeCell ref="G5:G6"/>
    <mergeCell ref="H5:H6"/>
    <mergeCell ref="I5:I6"/>
    <mergeCell ref="J5:J6"/>
    <mergeCell ref="K5:L5"/>
  </mergeCells>
  <phoneticPr fontId="2" type="noConversion"/>
  <pageMargins left="0.70866141732283472" right="0.59055118110236227" top="0.59055118110236227" bottom="0.59055118110236227" header="0.31496062992125984" footer="0.31496062992125984"/>
  <pageSetup paperSize="9" orientation="portrait" horizontalDpi="1200" verticalDpi="1200" r:id="rId1"/>
  <rowBreaks count="1" manualBreakCount="1"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Microsoft</cp:lastModifiedBy>
  <cp:lastPrinted>2015-10-30T07:31:41Z</cp:lastPrinted>
  <dcterms:created xsi:type="dcterms:W3CDTF">2015-03-12T05:27:17Z</dcterms:created>
  <dcterms:modified xsi:type="dcterms:W3CDTF">2015-12-29T02:10:02Z</dcterms:modified>
</cp:coreProperties>
</file>