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4700" windowHeight="9525" tabRatio="823"/>
  </bookViews>
  <sheets>
    <sheet name="4.中医学" sheetId="1" r:id="rId1"/>
  </sheets>
  <definedNames>
    <definedName name="_xlnm.Print_Area" localSheetId="0">'4.中医学'!$A$1:$T$127</definedName>
  </definedNames>
  <calcPr calcId="145621"/>
</workbook>
</file>

<file path=xl/calcChain.xml><?xml version="1.0" encoding="utf-8"?>
<calcChain xmlns="http://schemas.openxmlformats.org/spreadsheetml/2006/main">
  <c r="R125" i="1" l="1"/>
  <c r="Q125" i="1"/>
  <c r="P125" i="1"/>
  <c r="O125" i="1"/>
  <c r="N125" i="1"/>
  <c r="M125" i="1"/>
  <c r="L125" i="1"/>
  <c r="K125" i="1"/>
  <c r="J125" i="1"/>
  <c r="I125" i="1"/>
  <c r="F125" i="1"/>
  <c r="G124" i="1"/>
  <c r="H124" i="1" s="1"/>
  <c r="G123" i="1"/>
  <c r="H120" i="1"/>
  <c r="H118" i="1"/>
  <c r="H114" i="1"/>
  <c r="H110" i="1"/>
  <c r="H109" i="1"/>
  <c r="R108" i="1"/>
  <c r="Q108" i="1"/>
  <c r="P108" i="1"/>
  <c r="O108" i="1"/>
  <c r="N108" i="1"/>
  <c r="M108" i="1"/>
  <c r="L108" i="1"/>
  <c r="K108" i="1"/>
  <c r="J108" i="1"/>
  <c r="I108" i="1"/>
  <c r="F108" i="1"/>
  <c r="G104" i="1"/>
  <c r="H103" i="1"/>
  <c r="H102" i="1"/>
  <c r="G100" i="1"/>
  <c r="H98" i="1"/>
  <c r="G97" i="1"/>
  <c r="H97" i="1" s="1"/>
  <c r="G96" i="1"/>
  <c r="H95" i="1"/>
  <c r="H94" i="1"/>
  <c r="R91" i="1"/>
  <c r="Q91" i="1"/>
  <c r="P91" i="1"/>
  <c r="O91" i="1"/>
  <c r="N91" i="1"/>
  <c r="M91" i="1"/>
  <c r="L91" i="1"/>
  <c r="K91" i="1"/>
  <c r="J91" i="1"/>
  <c r="I91" i="1"/>
  <c r="H91" i="1"/>
  <c r="F91" i="1"/>
  <c r="G90" i="1"/>
  <c r="G89" i="1"/>
  <c r="G77" i="1"/>
  <c r="G76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T67" i="1" s="1"/>
  <c r="R65" i="1"/>
  <c r="Q65" i="1"/>
  <c r="P65" i="1"/>
  <c r="O65" i="1"/>
  <c r="N65" i="1"/>
  <c r="M65" i="1"/>
  <c r="L65" i="1"/>
  <c r="K65" i="1"/>
  <c r="J65" i="1"/>
  <c r="I65" i="1"/>
  <c r="H65" i="1"/>
  <c r="F65" i="1"/>
  <c r="T60" i="1" s="1"/>
  <c r="G64" i="1"/>
  <c r="G61" i="1"/>
  <c r="G60" i="1"/>
  <c r="R59" i="1"/>
  <c r="Q59" i="1"/>
  <c r="P59" i="1"/>
  <c r="O59" i="1"/>
  <c r="N59" i="1"/>
  <c r="M59" i="1"/>
  <c r="L59" i="1"/>
  <c r="K59" i="1"/>
  <c r="J59" i="1"/>
  <c r="I59" i="1"/>
  <c r="F59" i="1"/>
  <c r="G54" i="1"/>
  <c r="G53" i="1"/>
  <c r="H53" i="1" s="1"/>
  <c r="H51" i="1"/>
  <c r="G50" i="1"/>
  <c r="H50" i="1" s="1"/>
  <c r="H49" i="1"/>
  <c r="H48" i="1"/>
  <c r="G47" i="1"/>
  <c r="H47" i="1" s="1"/>
  <c r="G46" i="1"/>
  <c r="G45" i="1"/>
  <c r="H45" i="1" s="1"/>
  <c r="H44" i="1"/>
  <c r="T43" i="1"/>
  <c r="H43" i="1"/>
  <c r="R42" i="1"/>
  <c r="Q42" i="1"/>
  <c r="P42" i="1"/>
  <c r="O42" i="1"/>
  <c r="N42" i="1"/>
  <c r="M42" i="1"/>
  <c r="L42" i="1"/>
  <c r="K42" i="1"/>
  <c r="J42" i="1"/>
  <c r="I42" i="1"/>
  <c r="F42" i="1"/>
  <c r="T25" i="1" s="1"/>
  <c r="G41" i="1"/>
  <c r="H41" i="1" s="1"/>
  <c r="H40" i="1"/>
  <c r="H39" i="1"/>
  <c r="G37" i="1"/>
  <c r="H37" i="1" s="1"/>
  <c r="G36" i="1"/>
  <c r="H36" i="1" s="1"/>
  <c r="G34" i="1"/>
  <c r="H34" i="1" s="1"/>
  <c r="G33" i="1"/>
  <c r="H33" i="1" s="1"/>
  <c r="H32" i="1"/>
  <c r="H31" i="1"/>
  <c r="G30" i="1"/>
  <c r="G29" i="1"/>
  <c r="H29" i="1" s="1"/>
  <c r="G28" i="1"/>
  <c r="H28" i="1" s="1"/>
  <c r="G27" i="1"/>
  <c r="H27" i="1" s="1"/>
  <c r="R24" i="1"/>
  <c r="Q24" i="1"/>
  <c r="P24" i="1"/>
  <c r="O24" i="1"/>
  <c r="N24" i="1"/>
  <c r="M24" i="1"/>
  <c r="L24" i="1"/>
  <c r="K24" i="1"/>
  <c r="J24" i="1"/>
  <c r="H24" i="1"/>
  <c r="F24" i="1"/>
  <c r="T7" i="1" s="1"/>
  <c r="G22" i="1"/>
  <c r="I21" i="1"/>
  <c r="I24" i="1" s="1"/>
  <c r="G15" i="1"/>
  <c r="G14" i="1"/>
  <c r="G13" i="1"/>
  <c r="G12" i="1"/>
  <c r="G11" i="1"/>
  <c r="G10" i="1"/>
  <c r="G9" i="1"/>
  <c r="G8" i="1"/>
  <c r="G7" i="1"/>
  <c r="K66" i="1" l="1"/>
  <c r="K74" i="1" s="1"/>
  <c r="O66" i="1"/>
  <c r="O74" i="1" s="1"/>
  <c r="I66" i="1"/>
  <c r="I74" i="1" s="1"/>
  <c r="L66" i="1"/>
  <c r="L74" i="1" s="1"/>
  <c r="P66" i="1"/>
  <c r="P74" i="1" s="1"/>
  <c r="G91" i="1"/>
  <c r="G108" i="1"/>
  <c r="G125" i="1"/>
  <c r="F66" i="1"/>
  <c r="F74" i="1" s="1"/>
  <c r="F75" i="1" s="1"/>
  <c r="G75" i="1" s="1"/>
  <c r="G24" i="1"/>
  <c r="F126" i="1"/>
  <c r="H123" i="1"/>
  <c r="H125" i="1" s="1"/>
  <c r="G59" i="1"/>
  <c r="G65" i="1"/>
  <c r="H42" i="1"/>
  <c r="H108" i="1"/>
  <c r="G42" i="1"/>
  <c r="J66" i="1"/>
  <c r="J74" i="1" s="1"/>
  <c r="N66" i="1"/>
  <c r="N74" i="1" s="1"/>
  <c r="R66" i="1"/>
  <c r="R74" i="1" s="1"/>
  <c r="M66" i="1"/>
  <c r="M74" i="1" s="1"/>
  <c r="Q66" i="1"/>
  <c r="Q74" i="1" s="1"/>
  <c r="H46" i="1"/>
  <c r="H59" i="1" s="1"/>
  <c r="H66" i="1" l="1"/>
  <c r="H74" i="1" s="1"/>
  <c r="G66" i="1"/>
  <c r="G74" i="1" s="1"/>
</calcChain>
</file>

<file path=xl/sharedStrings.xml><?xml version="1.0" encoding="utf-8"?>
<sst xmlns="http://schemas.openxmlformats.org/spreadsheetml/2006/main" count="364" uniqueCount="276">
  <si>
    <r>
      <rPr>
        <sz val="8"/>
        <rFont val="宋体"/>
        <family val="3"/>
        <charset val="134"/>
      </rPr>
      <t>附表一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</si>
  <si>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</si>
  <si>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</si>
  <si>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</si>
  <si>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</si>
  <si>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r>
      <rPr>
        <sz val="8"/>
        <color indexed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</si>
  <si>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</si>
  <si>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</si>
  <si>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</si>
  <si>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</si>
  <si>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应修学分</t>
    </r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</si>
  <si>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</si>
  <si>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</si>
  <si>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</si>
  <si>
    <r>
      <rPr>
        <sz val="8"/>
        <rFont val="宋体"/>
        <family val="3"/>
        <charset val="134"/>
      </rPr>
      <t>自学、网络、翻转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</si>
  <si>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</si>
  <si>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</si>
  <si>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</si>
  <si>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</si>
  <si>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学年</t>
    </r>
  </si>
  <si>
    <r>
      <rPr>
        <sz val="6"/>
        <rFont val="Times New Roman"/>
        <family val="1"/>
      </rPr>
      <t>9</t>
    </r>
    <r>
      <rPr>
        <sz val="6"/>
        <rFont val="仿宋_GB2312"/>
        <family val="3"/>
        <charset val="134"/>
      </rPr>
      <t>、</t>
    </r>
    <r>
      <rPr>
        <sz val="6"/>
        <rFont val="Times New Roman"/>
        <family val="1"/>
      </rP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</si>
  <si>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
共
课</t>
    </r>
  </si>
  <si>
    <r>
      <rPr>
        <sz val="8"/>
        <rFont val="宋体"/>
        <family val="3"/>
        <charset val="134"/>
      </rPr>
      <t>人文社科与自然科学</t>
    </r>
  </si>
  <si>
    <t>BGXS01001</t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</si>
  <si>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</si>
  <si>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※</t>
    </r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</si>
  <si>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52    </t>
    </r>
    <r>
      <rPr>
        <sz val="8"/>
        <rFont val="宋体"/>
        <family val="3"/>
        <charset val="134"/>
      </rPr>
      <t>周</t>
    </r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</si>
  <si>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</si>
  <si>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</si>
  <si>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</si>
  <si>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</si>
  <si>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</si>
  <si>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</si>
  <si>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</si>
  <si>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</si>
  <si>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</si>
  <si>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</si>
  <si>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r>
      <rPr>
        <sz val="8"/>
        <rFont val="宋体"/>
        <family val="3"/>
        <charset val="134"/>
      </rPr>
      <t>医学伦理学</t>
    </r>
  </si>
  <si>
    <t>BG0606001</t>
  </si>
  <si>
    <r>
      <rPr>
        <sz val="8"/>
        <rFont val="宋体"/>
        <family val="3"/>
        <charset val="134"/>
      </rPr>
      <t>医患沟通</t>
    </r>
  </si>
  <si>
    <t>BG0603005</t>
  </si>
  <si>
    <r>
      <rPr>
        <sz val="8"/>
        <rFont val="宋体"/>
        <family val="3"/>
        <charset val="134"/>
      </rPr>
      <t>卫生法学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</si>
  <si>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</si>
  <si>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</si>
  <si>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</si>
  <si>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一）</t>
    </r>
  </si>
  <si>
    <t>BG0801002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</si>
  <si>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二）</t>
    </r>
  </si>
  <si>
    <t>AQJY100001</t>
  </si>
  <si>
    <r>
      <rPr>
        <sz val="8"/>
        <rFont val="宋体"/>
        <family val="3"/>
        <charset val="134"/>
      </rPr>
      <t>安全教育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</si>
  <si>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</si>
  <si>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</si>
  <si>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</si>
  <si>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</si>
  <si>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</si>
  <si>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</si>
  <si>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r>
      <rPr>
        <sz val="8"/>
        <color indexed="8"/>
        <rFont val="宋体"/>
        <family val="3"/>
        <charset val="134"/>
      </rPr>
      <t>★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</si>
  <si>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</si>
  <si>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</si>
  <si>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</si>
  <si>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r>
      <rPr>
        <sz val="8"/>
        <rFont val="宋体"/>
        <family val="3"/>
        <charset val="134"/>
      </rPr>
      <t>大学英语（二）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</si>
  <si>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17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</si>
  <si>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</si>
  <si>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专业基础课</t>
    </r>
  </si>
  <si>
    <t>BZ0301012</t>
  </si>
  <si>
    <r>
      <rPr>
        <sz val="8"/>
        <color indexed="8"/>
        <rFont val="宋体"/>
        <family val="3"/>
        <charset val="134"/>
      </rPr>
      <t>中医学导论</t>
    </r>
  </si>
  <si>
    <t>BJ0105008</t>
  </si>
  <si>
    <r>
      <rPr>
        <sz val="8"/>
        <rFont val="宋体"/>
        <family val="3"/>
        <charset val="134"/>
      </rPr>
      <t>医古文</t>
    </r>
  </si>
  <si>
    <t>BJ0101001</t>
  </si>
  <si>
    <r>
      <rPr>
        <sz val="8"/>
        <rFont val="宋体"/>
        <family val="3"/>
        <charset val="134"/>
      </rPr>
      <t>中医基础理论</t>
    </r>
  </si>
  <si>
    <t>BJ0102001</t>
  </si>
  <si>
    <r>
      <rPr>
        <sz val="8"/>
        <rFont val="宋体"/>
        <family val="3"/>
        <charset val="134"/>
      </rPr>
      <t>中医诊断学</t>
    </r>
  </si>
  <si>
    <t>BJ0207001</t>
  </si>
  <si>
    <r>
      <rPr>
        <sz val="8"/>
        <rFont val="宋体"/>
        <family val="3"/>
        <charset val="134"/>
      </rPr>
      <t>中药学</t>
    </r>
  </si>
  <si>
    <t>BJ0103001</t>
  </si>
  <si>
    <r>
      <rPr>
        <sz val="8"/>
        <color indexed="8"/>
        <rFont val="宋体"/>
        <family val="3"/>
        <charset val="134"/>
      </rPr>
      <t>方剂学</t>
    </r>
  </si>
  <si>
    <t>BJ0101004</t>
  </si>
  <si>
    <r>
      <rPr>
        <sz val="8"/>
        <rFont val="宋体"/>
        <family val="3"/>
        <charset val="134"/>
      </rPr>
      <t>内经选读</t>
    </r>
  </si>
  <si>
    <t>BJ0104002</t>
  </si>
  <si>
    <t>BJ0104005</t>
  </si>
  <si>
    <r>
      <rPr>
        <sz val="8"/>
        <rFont val="宋体"/>
        <family val="3"/>
        <charset val="134"/>
      </rPr>
      <t>金匮要略</t>
    </r>
  </si>
  <si>
    <t>BJ0104004</t>
  </si>
  <si>
    <r>
      <rPr>
        <sz val="8"/>
        <rFont val="宋体"/>
        <family val="3"/>
        <charset val="134"/>
      </rPr>
      <t>温病学</t>
    </r>
  </si>
  <si>
    <t>BJ0107001</t>
  </si>
  <si>
    <r>
      <rPr>
        <sz val="8"/>
        <color indexed="8"/>
        <rFont val="宋体"/>
        <family val="3"/>
        <charset val="134"/>
      </rPr>
      <t>人体系统解剖学</t>
    </r>
  </si>
  <si>
    <t>BJ0108001</t>
  </si>
  <si>
    <r>
      <rPr>
        <sz val="8"/>
        <color indexed="8"/>
        <rFont val="宋体"/>
        <family val="3"/>
        <charset val="134"/>
      </rPr>
      <t>组织学与胚胎学</t>
    </r>
  </si>
  <si>
    <t>BJ0109001</t>
  </si>
  <si>
    <r>
      <rPr>
        <sz val="8"/>
        <color indexed="8"/>
        <rFont val="宋体"/>
        <family val="3"/>
        <charset val="134"/>
      </rPr>
      <t>生理学</t>
    </r>
  </si>
  <si>
    <t>BJ0110002</t>
  </si>
  <si>
    <r>
      <rPr>
        <sz val="8"/>
        <color indexed="8"/>
        <rFont val="宋体"/>
        <family val="3"/>
        <charset val="134"/>
      </rPr>
      <t>生物化学</t>
    </r>
  </si>
  <si>
    <t>BJ0111012</t>
  </si>
  <si>
    <r>
      <rPr>
        <sz val="8"/>
        <color indexed="8"/>
        <rFont val="宋体"/>
        <family val="3"/>
        <charset val="134"/>
      </rPr>
      <t>医学免疫学与病原生物学</t>
    </r>
  </si>
  <si>
    <t>BJ0311003</t>
  </si>
  <si>
    <r>
      <rPr>
        <sz val="8"/>
        <color indexed="8"/>
        <rFont val="宋体"/>
        <family val="3"/>
        <charset val="134"/>
      </rPr>
      <t>病理学</t>
    </r>
  </si>
  <si>
    <t>BJ0212012</t>
  </si>
  <si>
    <r>
      <rPr>
        <sz val="8"/>
        <rFont val="宋体"/>
        <family val="3"/>
        <charset val="134"/>
      </rPr>
      <t>药理学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</si>
  <si>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</si>
  <si>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</si>
  <si>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t>BZ0303004</t>
  </si>
  <si>
    <r>
      <rPr>
        <sz val="8"/>
        <color indexed="8"/>
        <rFont val="宋体"/>
        <family val="3"/>
        <charset val="134"/>
      </rPr>
      <t>中医外科学</t>
    </r>
  </si>
  <si>
    <t>BZ0304001</t>
  </si>
  <si>
    <r>
      <rPr>
        <sz val="8"/>
        <color indexed="8"/>
        <rFont val="宋体"/>
        <family val="3"/>
        <charset val="134"/>
      </rPr>
      <t>中医骨伤科学</t>
    </r>
  </si>
  <si>
    <t>BZ0305002</t>
  </si>
  <si>
    <r>
      <rPr>
        <sz val="8"/>
        <color indexed="8"/>
        <rFont val="宋体"/>
        <family val="3"/>
        <charset val="134"/>
      </rPr>
      <t>中医妇科学</t>
    </r>
  </si>
  <si>
    <t>BZ0301010</t>
  </si>
  <si>
    <r>
      <rPr>
        <sz val="8"/>
        <rFont val="宋体"/>
        <family val="3"/>
        <charset val="134"/>
      </rPr>
      <t>中医儿科学</t>
    </r>
  </si>
  <si>
    <t>BZ0307007</t>
  </si>
  <si>
    <r>
      <rPr>
        <sz val="8"/>
        <rFont val="宋体"/>
        <family val="3"/>
        <charset val="134"/>
      </rPr>
      <t>针灸学</t>
    </r>
  </si>
  <si>
    <r>
      <rPr>
        <sz val="8"/>
        <color indexed="8"/>
        <rFont val="宋体"/>
        <family val="3"/>
        <charset val="134"/>
      </rPr>
      <t>推拿学</t>
    </r>
  </si>
  <si>
    <r>
      <rPr>
        <sz val="7"/>
        <rFont val="宋体"/>
        <family val="3"/>
        <charset val="134"/>
      </rPr>
      <t>中医眼、耳鼻喉、口腔科学</t>
    </r>
  </si>
  <si>
    <r>
      <rPr>
        <sz val="8"/>
        <rFont val="宋体"/>
        <family val="3"/>
        <charset val="134"/>
      </rPr>
      <t>诊断学</t>
    </r>
  </si>
  <si>
    <r>
      <rPr>
        <sz val="8"/>
        <rFont val="宋体"/>
        <family val="3"/>
        <charset val="134"/>
      </rPr>
      <t>内科学</t>
    </r>
  </si>
  <si>
    <r>
      <rPr>
        <sz val="8"/>
        <rFont val="宋体"/>
        <family val="3"/>
        <charset val="134"/>
      </rPr>
      <t>外科学</t>
    </r>
  </si>
  <si>
    <r>
      <rPr>
        <sz val="8"/>
        <color indexed="8"/>
        <rFont val="宋体"/>
        <family val="3"/>
        <charset val="134"/>
      </rPr>
      <t>急诊与灾难医学</t>
    </r>
  </si>
  <si>
    <t>BZ0302013</t>
  </si>
  <si>
    <r>
      <rPr>
        <sz val="8"/>
        <color indexed="8"/>
        <rFont val="宋体"/>
        <family val="3"/>
        <charset val="134"/>
      </rPr>
      <t>传染病学</t>
    </r>
  </si>
  <si>
    <r>
      <rPr>
        <sz val="8"/>
        <color indexed="8"/>
        <rFont val="宋体"/>
        <family val="3"/>
        <charset val="134"/>
      </rPr>
      <t>妇产科学</t>
    </r>
  </si>
  <si>
    <r>
      <rPr>
        <sz val="8"/>
        <rFont val="宋体"/>
        <family val="3"/>
        <charset val="134"/>
      </rPr>
      <t>预防医学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</si>
  <si>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16</t>
    </r>
    <r>
      <rPr>
        <sz val="8"/>
        <color indexed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</si>
  <si>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实践课</t>
    </r>
  </si>
  <si>
    <r>
      <rPr>
        <sz val="8"/>
        <color indexed="8"/>
        <rFont val="宋体"/>
        <family val="3"/>
        <charset val="134"/>
      </rPr>
      <t>课内实验</t>
    </r>
  </si>
  <si>
    <t>01sy1</t>
  </si>
  <si>
    <t>01sy2</t>
  </si>
  <si>
    <t>01sy3</t>
  </si>
  <si>
    <t>01sy4</t>
  </si>
  <si>
    <t>01sy5</t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</si>
  <si>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（药理）</t>
    </r>
  </si>
  <si>
    <r>
      <rPr>
        <sz val="8"/>
        <color indexed="8"/>
        <rFont val="宋体"/>
        <family val="3"/>
        <charset val="134"/>
      </rPr>
      <t>课内合计</t>
    </r>
  </si>
  <si>
    <r>
      <rPr>
        <sz val="8"/>
        <color indexed="8"/>
        <rFont val="宋体"/>
        <family val="3"/>
        <charset val="134"/>
      </rPr>
      <t>见习实习</t>
    </r>
  </si>
  <si>
    <t>BGJS01001</t>
  </si>
  <si>
    <r>
      <rPr>
        <sz val="8"/>
        <color indexed="8"/>
        <rFont val="宋体"/>
        <family val="3"/>
        <charset val="134"/>
      </rPr>
      <t>军事理论与技能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</si>
  <si>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</si>
  <si>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*</t>
  </si>
  <si>
    <t>F0009005</t>
  </si>
  <si>
    <r>
      <rPr>
        <sz val="8"/>
        <color indexed="8"/>
        <rFont val="宋体"/>
        <family val="3"/>
        <charset val="134"/>
      </rPr>
      <t>临床课程见习</t>
    </r>
  </si>
  <si>
    <r>
      <rPr>
        <sz val="8"/>
        <rFont val="Times New Roman"/>
        <family val="1"/>
      </rPr>
      <t>9</t>
    </r>
    <r>
      <rPr>
        <sz val="8"/>
        <rFont val="宋体"/>
        <family val="3"/>
        <charset val="134"/>
      </rPr>
      <t>周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</si>
  <si>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周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</si>
  <si>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</si>
  <si>
    <t>F0009006</t>
  </si>
  <si>
    <r>
      <rPr>
        <sz val="8"/>
        <color indexed="8"/>
        <rFont val="宋体"/>
        <family val="3"/>
        <charset val="134"/>
      </rPr>
      <t>暑期见习</t>
    </r>
  </si>
  <si>
    <r>
      <rPr>
        <sz val="8"/>
        <color indexed="8"/>
        <rFont val="Times New Roman"/>
        <family val="1"/>
      </rPr>
      <t>5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</si>
  <si>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</si>
  <si>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</si>
  <si>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岗前培训</t>
    </r>
  </si>
  <si>
    <r>
      <rPr>
        <sz val="8"/>
        <color indexed="8"/>
        <rFont val="Times New Roman"/>
        <family val="1"/>
      </rPr>
      <t>1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</si>
  <si>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</si>
  <si>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t>BYSX001</t>
  </si>
  <si>
    <r>
      <rPr>
        <sz val="8"/>
        <color indexed="8"/>
        <rFont val="宋体"/>
        <family val="3"/>
        <charset val="134"/>
      </rPr>
      <t>毕业实习</t>
    </r>
  </si>
  <si>
    <r>
      <rPr>
        <sz val="8"/>
        <color indexed="8"/>
        <rFont val="Times New Roman"/>
        <family val="1"/>
      </rPr>
      <t>52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</si>
  <si>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52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</si>
  <si>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必修课</t>
    </r>
  </si>
  <si>
    <r>
      <rPr>
        <sz val="8"/>
        <color indexed="8"/>
        <rFont val="宋体"/>
        <family val="3"/>
        <charset val="134"/>
      </rPr>
      <t>选修课</t>
    </r>
  </si>
  <si>
    <r>
      <rPr>
        <sz val="8"/>
        <color indexed="8"/>
        <rFont val="宋体"/>
        <family val="3"/>
        <charset val="134"/>
      </rPr>
      <t>限制性选修课</t>
    </r>
  </si>
  <si>
    <r>
      <rPr>
        <sz val="7.5"/>
        <color indexed="8"/>
        <rFont val="宋体"/>
        <family val="3"/>
        <charset val="134"/>
      </rPr>
      <t>公共选修课（含网络课程）</t>
    </r>
  </si>
  <si>
    <t>D2DK0001</t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</si>
  <si>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</si>
  <si>
    <r>
      <rPr>
        <sz val="8"/>
        <color indexed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</si>
  <si>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附表二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</si>
  <si>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</t>
    </r>
    <r>
      <rPr>
        <b/>
        <sz val="10"/>
        <rFont val="宋体"/>
        <family val="3"/>
        <charset val="134"/>
      </rPr>
      <t>专业（学制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</si>
  <si>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</si>
  <si>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至少修够</t>
    </r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</si>
  <si>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</si>
  <si>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公共体育（三）</t>
    </r>
  </si>
  <si>
    <r>
      <rPr>
        <sz val="8"/>
        <rFont val="宋体"/>
        <family val="3"/>
        <charset val="134"/>
      </rPr>
      <t>公共体育（四）</t>
    </r>
  </si>
  <si>
    <r>
      <rPr>
        <sz val="8"/>
        <rFont val="宋体"/>
        <family val="3"/>
        <charset val="134"/>
      </rPr>
      <t>大学英语（三）</t>
    </r>
  </si>
  <si>
    <r>
      <rPr>
        <sz val="8"/>
        <rFont val="宋体"/>
        <family val="3"/>
        <charset val="134"/>
      </rPr>
      <t>大学英语（四）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</si>
  <si>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</si>
  <si>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小计</t>
    </r>
  </si>
  <si>
    <t>XJ0105002</t>
  </si>
  <si>
    <r>
      <rPr>
        <sz val="8"/>
        <rFont val="宋体"/>
        <family val="3"/>
        <charset val="134"/>
      </rPr>
      <t>中国医学史</t>
    </r>
  </si>
  <si>
    <t>XJ0207001</t>
  </si>
  <si>
    <r>
      <rPr>
        <sz val="8"/>
        <rFont val="宋体"/>
        <family val="3"/>
        <charset val="134"/>
      </rPr>
      <t>广西常见中草药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含中药饮片识别）</t>
    </r>
  </si>
  <si>
    <t>XJ0102007</t>
  </si>
  <si>
    <r>
      <rPr>
        <sz val="8"/>
        <color indexed="8"/>
        <rFont val="宋体"/>
        <family val="3"/>
        <charset val="134"/>
      </rPr>
      <t>中医症状鉴别诊断</t>
    </r>
  </si>
  <si>
    <t>XJ0212002</t>
  </si>
  <si>
    <r>
      <rPr>
        <sz val="8"/>
        <color indexed="8"/>
        <rFont val="宋体"/>
        <family val="3"/>
        <charset val="134"/>
      </rPr>
      <t>中药药理学</t>
    </r>
  </si>
  <si>
    <t>XJ0104003</t>
  </si>
  <si>
    <r>
      <rPr>
        <sz val="8"/>
        <color indexed="8"/>
        <rFont val="宋体"/>
        <family val="3"/>
        <charset val="134"/>
      </rPr>
      <t>中医各家学说</t>
    </r>
  </si>
  <si>
    <t>XJ0102001</t>
  </si>
  <si>
    <r>
      <rPr>
        <sz val="8"/>
        <color indexed="8"/>
        <rFont val="宋体"/>
        <family val="3"/>
        <charset val="134"/>
      </rPr>
      <t>医学心理学</t>
    </r>
  </si>
  <si>
    <t>XJ0107002</t>
  </si>
  <si>
    <r>
      <rPr>
        <sz val="8"/>
        <color indexed="8"/>
        <rFont val="宋体"/>
        <family val="3"/>
        <charset val="134"/>
      </rPr>
      <t>局部解剖学</t>
    </r>
  </si>
  <si>
    <t>XJ0112003</t>
  </si>
  <si>
    <r>
      <rPr>
        <sz val="8"/>
        <color indexed="8"/>
        <rFont val="宋体"/>
        <family val="3"/>
        <charset val="134"/>
      </rPr>
      <t>人体寄生虫学</t>
    </r>
  </si>
  <si>
    <t>临床药理学</t>
  </si>
  <si>
    <t>XJ0410003</t>
  </si>
  <si>
    <r>
      <rPr>
        <sz val="8"/>
        <color indexed="8"/>
        <rFont val="宋体"/>
        <family val="3"/>
        <charset val="134"/>
      </rPr>
      <t>病理生理学</t>
    </r>
  </si>
  <si>
    <t>XJ0110003</t>
  </si>
  <si>
    <r>
      <rPr>
        <sz val="8"/>
        <color indexed="8"/>
        <rFont val="宋体"/>
        <family val="3"/>
        <charset val="134"/>
      </rPr>
      <t>分子生物学</t>
    </r>
  </si>
  <si>
    <t>XJ0605004</t>
  </si>
  <si>
    <r>
      <rPr>
        <sz val="8"/>
        <color indexed="8"/>
        <rFont val="宋体"/>
        <family val="3"/>
        <charset val="134"/>
      </rPr>
      <t>社会医学</t>
    </r>
  </si>
  <si>
    <t>XJ0106002</t>
  </si>
  <si>
    <r>
      <rPr>
        <sz val="8"/>
        <color indexed="8"/>
        <rFont val="宋体"/>
        <family val="3"/>
        <charset val="134"/>
      </rPr>
      <t>医学信息检索</t>
    </r>
  </si>
  <si>
    <r>
      <rPr>
        <sz val="8"/>
        <color indexed="8"/>
        <rFont val="宋体"/>
        <family val="3"/>
        <charset val="134"/>
      </rPr>
      <t>医学统计学和科研方法</t>
    </r>
  </si>
  <si>
    <t>专业课</t>
  </si>
  <si>
    <t>XZ1301004</t>
  </si>
  <si>
    <r>
      <rPr>
        <sz val="8"/>
        <color indexed="8"/>
        <rFont val="宋体"/>
        <family val="3"/>
        <charset val="134"/>
      </rPr>
      <t>壮医药学概论</t>
    </r>
  </si>
  <si>
    <t>XZ1301001</t>
  </si>
  <si>
    <r>
      <rPr>
        <sz val="8"/>
        <color indexed="8"/>
        <rFont val="宋体"/>
        <family val="3"/>
        <charset val="134"/>
      </rPr>
      <t>壮医药线点灸</t>
    </r>
  </si>
  <si>
    <r>
      <rPr>
        <sz val="8"/>
        <color indexed="8"/>
        <rFont val="宋体"/>
        <family val="3"/>
        <charset val="134"/>
      </rPr>
      <t>中医养生康复</t>
    </r>
  </si>
  <si>
    <t>XZ0217002</t>
  </si>
  <si>
    <r>
      <rPr>
        <sz val="8"/>
        <color indexed="8"/>
        <rFont val="宋体"/>
        <family val="3"/>
        <charset val="134"/>
      </rPr>
      <t>临床中药炮制学</t>
    </r>
  </si>
  <si>
    <t>XZ0403006</t>
  </si>
  <si>
    <r>
      <rPr>
        <sz val="8"/>
        <color indexed="8"/>
        <rFont val="宋体"/>
        <family val="3"/>
        <charset val="134"/>
      </rPr>
      <t>韦氏整脊手法</t>
    </r>
  </si>
  <si>
    <t>XZ0315001</t>
  </si>
  <si>
    <r>
      <rPr>
        <sz val="8"/>
        <color indexed="8"/>
        <rFont val="宋体"/>
        <family val="3"/>
        <charset val="134"/>
      </rPr>
      <t>络病学</t>
    </r>
  </si>
  <si>
    <t>XZ0102001</t>
  </si>
  <si>
    <r>
      <rPr>
        <sz val="8"/>
        <color indexed="8"/>
        <rFont val="宋体"/>
        <family val="3"/>
        <charset val="134"/>
      </rPr>
      <t>四大经典临床应用</t>
    </r>
  </si>
  <si>
    <r>
      <rPr>
        <sz val="8"/>
        <color indexed="8"/>
        <rFont val="宋体"/>
        <family val="3"/>
        <charset val="134"/>
      </rPr>
      <t>中医外治技术</t>
    </r>
  </si>
  <si>
    <t>XZ0302016</t>
  </si>
  <si>
    <r>
      <rPr>
        <sz val="8"/>
        <color indexed="8"/>
        <rFont val="宋体"/>
        <family val="3"/>
        <charset val="134"/>
      </rPr>
      <t>循证医学</t>
    </r>
  </si>
  <si>
    <t>XZ0312002</t>
  </si>
  <si>
    <r>
      <rPr>
        <sz val="8"/>
        <color indexed="8"/>
        <rFont val="宋体"/>
        <family val="3"/>
        <charset val="134"/>
      </rPr>
      <t>临床心电图学</t>
    </r>
  </si>
  <si>
    <t>XZ0312001</t>
  </si>
  <si>
    <r>
      <rPr>
        <sz val="8"/>
        <color indexed="8"/>
        <rFont val="宋体"/>
        <family val="3"/>
        <charset val="134"/>
      </rPr>
      <t>医学影像学</t>
    </r>
  </si>
  <si>
    <t>XZ0104005</t>
  </si>
  <si>
    <r>
      <rPr>
        <sz val="8"/>
        <color indexed="8"/>
        <rFont val="宋体"/>
        <family val="3"/>
        <charset val="134"/>
      </rPr>
      <t>性医学</t>
    </r>
  </si>
  <si>
    <r>
      <rPr>
        <sz val="8"/>
        <color indexed="8"/>
        <rFont val="宋体"/>
        <family val="3"/>
        <charset val="134"/>
      </rPr>
      <t>神经病学</t>
    </r>
  </si>
  <si>
    <t>XZ0301002</t>
  </si>
  <si>
    <r>
      <rPr>
        <sz val="8"/>
        <color indexed="8"/>
        <rFont val="宋体"/>
        <family val="3"/>
        <charset val="134"/>
      </rPr>
      <t>全科医学</t>
    </r>
  </si>
  <si>
    <t>常见内科疾病中西医结合诊疗思路</t>
  </si>
  <si>
    <t>注：限选课学分至少修够37学分。</t>
  </si>
  <si>
    <t>※</t>
  </si>
  <si>
    <r>
      <t>3</t>
    </r>
    <r>
      <rPr>
        <sz val="8"/>
        <rFont val="宋体"/>
        <family val="3"/>
        <charset val="134"/>
      </rPr>
      <t>周</t>
    </r>
    <phoneticPr fontId="27" type="noConversion"/>
  </si>
  <si>
    <t>BZ0301007A</t>
    <phoneticPr fontId="27" type="noConversion"/>
  </si>
  <si>
    <t>BZ0301007B</t>
    <phoneticPr fontId="27" type="noConversion"/>
  </si>
  <si>
    <t>BZ0302005</t>
    <phoneticPr fontId="27" type="noConversion"/>
  </si>
  <si>
    <t>BZ0302007</t>
    <phoneticPr fontId="27" type="noConversion"/>
  </si>
  <si>
    <t>BZ0303013</t>
    <phoneticPr fontId="27" type="noConversion"/>
  </si>
  <si>
    <t>BZ0305007</t>
    <phoneticPr fontId="27" type="noConversion"/>
  </si>
  <si>
    <t>XG0801003</t>
    <phoneticPr fontId="27" type="noConversion"/>
  </si>
  <si>
    <t>XG0801004</t>
    <phoneticPr fontId="27" type="noConversion"/>
  </si>
  <si>
    <t>XG0701003</t>
    <phoneticPr fontId="27" type="noConversion"/>
  </si>
  <si>
    <t>XG0701004</t>
    <phoneticPr fontId="27" type="noConversion"/>
  </si>
  <si>
    <t>BZ0317001</t>
    <phoneticPr fontId="27" type="noConversion"/>
  </si>
  <si>
    <t>XZ0303003</t>
    <phoneticPr fontId="27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</si>
  <si>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门</t>
    </r>
    <phoneticPr fontId="27" type="noConversion"/>
  </si>
  <si>
    <t>转段考试</t>
    <phoneticPr fontId="27" type="noConversion"/>
  </si>
  <si>
    <t>伤寒论</t>
    <phoneticPr fontId="27" type="noConversion"/>
  </si>
  <si>
    <t>中医</t>
    <phoneticPr fontId="27" type="noConversion"/>
  </si>
  <si>
    <t>临床医学</t>
    <phoneticPr fontId="27" type="noConversion"/>
  </si>
  <si>
    <t>BZ0112005</t>
    <phoneticPr fontId="27" type="noConversion"/>
  </si>
  <si>
    <t>XJ0212006</t>
    <phoneticPr fontId="27" type="noConversion"/>
  </si>
  <si>
    <t>XJ0112022</t>
    <phoneticPr fontId="27" type="noConversion"/>
  </si>
  <si>
    <t>XZ0301013</t>
    <phoneticPr fontId="27" type="noConversion"/>
  </si>
  <si>
    <t>XZ0302018</t>
    <phoneticPr fontId="27" type="noConversion"/>
  </si>
  <si>
    <t>XZ0302003</t>
    <phoneticPr fontId="27" type="noConversion"/>
  </si>
  <si>
    <t>F0009010</t>
    <phoneticPr fontId="27" type="noConversion"/>
  </si>
  <si>
    <t>F0009011</t>
    <phoneticPr fontId="27" type="noConversion"/>
  </si>
  <si>
    <t>BZ0308012</t>
    <phoneticPr fontId="27" type="noConversion"/>
  </si>
  <si>
    <t>BZ0309008</t>
    <phoneticPr fontId="27" type="noConversion"/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</si>
  <si>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2014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27" type="noConversion"/>
  </si>
  <si>
    <r>
      <rPr>
        <sz val="8"/>
        <color indexed="8"/>
        <rFont val="宋体"/>
        <family val="3"/>
        <charset val="134"/>
      </rPr>
      <t>修订时间</t>
    </r>
    <r>
      <rPr>
        <sz val="8"/>
        <color indexed="8"/>
        <rFont val="Times New Roman"/>
        <family val="1"/>
      </rPr>
      <t>:2014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27" type="noConversion"/>
  </si>
  <si>
    <t>临床病原生物学</t>
    <phoneticPr fontId="27" type="noConversion"/>
  </si>
  <si>
    <t>临床免疫学</t>
    <phoneticPr fontId="27" type="noConversion"/>
  </si>
  <si>
    <t>XJ0110004</t>
    <phoneticPr fontId="27" type="noConversion"/>
  </si>
  <si>
    <t>XJ0111006</t>
    <phoneticPr fontId="27" type="noConversion"/>
  </si>
  <si>
    <r>
      <rPr>
        <sz val="5"/>
        <rFont val="宋体"/>
        <family val="3"/>
        <charset val="134"/>
      </rPr>
      <t>第</t>
    </r>
    <r>
      <rPr>
        <sz val="5"/>
        <rFont val="Times New Roman"/>
        <family val="1"/>
      </rPr>
      <t>5</t>
    </r>
    <r>
      <rPr>
        <sz val="5"/>
        <rFont val="宋体"/>
        <family val="3"/>
        <charset val="134"/>
      </rPr>
      <t>学年</t>
    </r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</si>
  <si>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</si>
  <si>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</si>
  <si>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</si>
  <si>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</si>
  <si>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</si>
  <si>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</si>
  <si>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</si>
  <si>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</si>
  <si>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t>专业课</t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</si>
  <si>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（医古文、医学史、中基）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</si>
  <si>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（中诊、解剖、组胚）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</si>
  <si>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（病理、诊断）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</si>
  <si>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3(</t>
    </r>
    <r>
      <rPr>
        <sz val="8"/>
        <color indexed="8"/>
        <rFont val="宋体"/>
        <family val="3"/>
        <charset val="134"/>
      </rPr>
      <t>生理、生化、免疫</t>
    </r>
    <r>
      <rPr>
        <sz val="8"/>
        <color indexed="8"/>
        <rFont val="Times New Roman"/>
        <family val="1"/>
      </rPr>
      <t>)</t>
    </r>
    <phoneticPr fontId="27" type="noConversion"/>
  </si>
  <si>
    <t>*</t>
    <phoneticPr fontId="27" type="noConversion"/>
  </si>
  <si>
    <t>壮医特色疗法</t>
    <phoneticPr fontId="27" type="noConversion"/>
  </si>
  <si>
    <t>XZ1301011</t>
    <phoneticPr fontId="27" type="noConversion"/>
  </si>
  <si>
    <t>合计16门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</si>
</sst>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);[Red]\(0.00\)"/>
    <numFmt numFmtId="178" formatCode="0.0_);[Red]\(0.0\)"/>
  </numFmts>
  <fonts count="32">
    <font>
      <sz val="11"/>
      <color indexed="8"/>
      <name val="宋体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仿宋_GB2312"/>
      <family val="3"/>
      <charset val="134"/>
    </font>
    <font>
      <sz val="6"/>
      <name val="宋体"/>
      <family val="3"/>
      <charset val="134"/>
    </font>
    <font>
      <sz val="7.5"/>
      <color indexed="8"/>
      <name val="宋体"/>
      <family val="3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8"/>
      <color indexed="8"/>
      <name val="Times New Roman"/>
      <family val="1"/>
    </font>
    <font>
      <sz val="11"/>
      <color indexed="10"/>
      <name val="Times New Roman"/>
      <family val="1"/>
    </font>
    <font>
      <sz val="6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1"/>
      <name val="Times New Roman"/>
      <family val="1"/>
    </font>
    <font>
      <sz val="7.5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vertAlign val="superscript"/>
      <sz val="8"/>
      <color indexed="8"/>
      <name val="Times New Roman"/>
      <family val="1"/>
    </font>
    <font>
      <sz val="7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.5"/>
      <color indexed="8"/>
      <name val="Calibri"/>
      <family val="2"/>
    </font>
    <font>
      <sz val="5"/>
      <name val="Times New Roman"/>
      <family val="1"/>
    </font>
    <font>
      <sz val="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3">
    <xf numFmtId="0" fontId="0" fillId="0" borderId="0" xfId="0">
      <alignment vertical="center"/>
    </xf>
    <xf numFmtId="0" fontId="9" fillId="2" borderId="0" xfId="0" applyFont="1" applyFill="1" applyBorder="1" applyAlignment="1"/>
    <xf numFmtId="0" fontId="11" fillId="0" borderId="0" xfId="0" applyFont="1">
      <alignment vertical="center"/>
    </xf>
    <xf numFmtId="0" fontId="5" fillId="2" borderId="10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/>
    </xf>
    <xf numFmtId="0" fontId="5" fillId="2" borderId="18" xfId="3" applyNumberFormat="1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horizontal="center" vertical="center"/>
    </xf>
    <xf numFmtId="0" fontId="5" fillId="2" borderId="17" xfId="3" applyNumberFormat="1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/>
    <xf numFmtId="0" fontId="5" fillId="2" borderId="10" xfId="0" applyFont="1" applyFill="1" applyBorder="1" applyAlignment="1">
      <alignment horizontal="center" vertical="center"/>
    </xf>
    <xf numFmtId="0" fontId="5" fillId="2" borderId="7" xfId="3" applyNumberFormat="1" applyFont="1" applyFill="1" applyBorder="1" applyAlignment="1">
      <alignment horizontal="center" vertical="center"/>
    </xf>
    <xf numFmtId="0" fontId="5" fillId="2" borderId="20" xfId="3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/>
    <xf numFmtId="0" fontId="5" fillId="2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vertical="center" textRotation="255"/>
    </xf>
    <xf numFmtId="0" fontId="13" fillId="2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textRotation="255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1" fillId="2" borderId="0" xfId="0" applyFont="1" applyFill="1">
      <alignment vertical="center"/>
    </xf>
    <xf numFmtId="0" fontId="11" fillId="0" borderId="0" xfId="0" applyNumberFormat="1" applyFont="1" applyAlignment="1">
      <alignment vertical="center" textRotation="9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1" fillId="0" borderId="0" xfId="0" applyFont="1" applyBorder="1" applyAlignment="1"/>
    <xf numFmtId="0" fontId="5" fillId="2" borderId="5" xfId="0" applyNumberFormat="1" applyFont="1" applyFill="1" applyBorder="1" applyAlignment="1">
      <alignment horizontal="center" vertical="center" textRotation="255"/>
    </xf>
    <xf numFmtId="0" fontId="13" fillId="2" borderId="18" xfId="0" applyNumberFormat="1" applyFont="1" applyFill="1" applyBorder="1" applyAlignment="1">
      <alignment horizontal="left" vertical="center" wrapText="1"/>
    </xf>
    <xf numFmtId="0" fontId="5" fillId="2" borderId="18" xfId="3" applyNumberFormat="1" applyFon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 textRotation="255"/>
    </xf>
    <xf numFmtId="0" fontId="13" fillId="2" borderId="10" xfId="0" applyNumberFormat="1" applyFont="1" applyFill="1" applyBorder="1" applyAlignment="1">
      <alignment horizontal="left" vertical="center" wrapText="1"/>
    </xf>
    <xf numFmtId="0" fontId="5" fillId="2" borderId="17" xfId="3" applyNumberFormat="1" applyFont="1" applyFill="1" applyBorder="1" applyAlignment="1">
      <alignment vertical="center"/>
    </xf>
    <xf numFmtId="0" fontId="5" fillId="2" borderId="10" xfId="3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vertical="center"/>
    </xf>
    <xf numFmtId="0" fontId="5" fillId="2" borderId="16" xfId="0" applyNumberFormat="1" applyFont="1" applyFill="1" applyBorder="1" applyAlignment="1">
      <alignment horizont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vertical="center" wrapText="1"/>
    </xf>
    <xf numFmtId="0" fontId="5" fillId="2" borderId="10" xfId="0" applyNumberFormat="1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 wrapText="1"/>
    </xf>
    <xf numFmtId="0" fontId="5" fillId="2" borderId="17" xfId="3" applyNumberFormat="1" applyFont="1" applyFill="1" applyBorder="1" applyAlignment="1">
      <alignment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left" vertical="center" wrapText="1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left" vertical="center" wrapText="1"/>
    </xf>
    <xf numFmtId="0" fontId="5" fillId="2" borderId="20" xfId="3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vertical="center"/>
    </xf>
    <xf numFmtId="0" fontId="13" fillId="2" borderId="21" xfId="0" applyNumberFormat="1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/>
    </xf>
    <xf numFmtId="0" fontId="13" fillId="2" borderId="24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/>
    <xf numFmtId="0" fontId="9" fillId="2" borderId="45" xfId="0" applyFont="1" applyFill="1" applyBorder="1" applyAlignment="1"/>
    <xf numFmtId="0" fontId="13" fillId="2" borderId="7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/>
    </xf>
    <xf numFmtId="0" fontId="13" fillId="2" borderId="20" xfId="0" applyFont="1" applyFill="1" applyBorder="1" applyAlignment="1">
      <alignment vertical="center"/>
    </xf>
    <xf numFmtId="0" fontId="15" fillId="2" borderId="15" xfId="0" applyNumberFormat="1" applyFont="1" applyFill="1" applyBorder="1" applyAlignment="1">
      <alignment horizontal="center" vertical="center" wrapText="1"/>
    </xf>
    <xf numFmtId="0" fontId="5" fillId="2" borderId="3" xfId="3" applyNumberFormat="1" applyFont="1" applyFill="1" applyBorder="1" applyAlignment="1">
      <alignment horizontal="center" vertical="center"/>
    </xf>
    <xf numFmtId="0" fontId="16" fillId="2" borderId="10" xfId="3" applyFont="1" applyFill="1" applyBorder="1" applyAlignment="1">
      <alignment horizontal="center" vertical="center"/>
    </xf>
    <xf numFmtId="0" fontId="9" fillId="2" borderId="17" xfId="0" applyFont="1" applyFill="1" applyBorder="1" applyAlignment="1"/>
    <xf numFmtId="0" fontId="10" fillId="2" borderId="10" xfId="0" applyFont="1" applyFill="1" applyBorder="1" applyAlignment="1"/>
    <xf numFmtId="0" fontId="13" fillId="2" borderId="20" xfId="0" applyNumberFormat="1" applyFont="1" applyFill="1" applyBorder="1" applyAlignment="1">
      <alignment horizontal="center" vertical="center"/>
    </xf>
    <xf numFmtId="0" fontId="11" fillId="2" borderId="10" xfId="0" applyFont="1" applyFill="1" applyBorder="1">
      <alignment vertical="center"/>
    </xf>
    <xf numFmtId="0" fontId="17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 wrapText="1"/>
    </xf>
    <xf numFmtId="0" fontId="13" fillId="2" borderId="31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13" fillId="0" borderId="36" xfId="0" applyFont="1" applyBorder="1" applyAlignment="1">
      <alignment vertical="center"/>
    </xf>
    <xf numFmtId="0" fontId="9" fillId="2" borderId="27" xfId="0" applyFont="1" applyFill="1" applyBorder="1" applyAlignment="1"/>
    <xf numFmtId="0" fontId="5" fillId="2" borderId="31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4" fillId="0" borderId="0" xfId="0" applyFont="1" applyBorder="1" applyAlignment="1"/>
    <xf numFmtId="0" fontId="13" fillId="2" borderId="12" xfId="0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vertical="center"/>
    </xf>
    <xf numFmtId="0" fontId="13" fillId="2" borderId="34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34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/>
    <xf numFmtId="0" fontId="9" fillId="2" borderId="37" xfId="0" applyFont="1" applyFill="1" applyBorder="1" applyAlignment="1"/>
    <xf numFmtId="0" fontId="13" fillId="2" borderId="0" xfId="0" applyFont="1" applyFill="1" applyBorder="1">
      <alignment vertical="center"/>
    </xf>
    <xf numFmtId="0" fontId="9" fillId="2" borderId="16" xfId="0" applyFont="1" applyFill="1" applyBorder="1" applyAlignment="1"/>
    <xf numFmtId="0" fontId="5" fillId="2" borderId="32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/>
    <xf numFmtId="0" fontId="21" fillId="2" borderId="3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vertical="center" wrapText="1"/>
    </xf>
    <xf numFmtId="0" fontId="9" fillId="2" borderId="18" xfId="0" applyFont="1" applyFill="1" applyBorder="1" applyAlignment="1"/>
    <xf numFmtId="0" fontId="13" fillId="0" borderId="0" xfId="0" applyFont="1" applyBorder="1" applyAlignment="1"/>
    <xf numFmtId="0" fontId="13" fillId="2" borderId="1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/>
    </xf>
    <xf numFmtId="0" fontId="4" fillId="2" borderId="17" xfId="0" applyFont="1" applyFill="1" applyBorder="1" applyAlignment="1">
      <alignment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17" xfId="0" applyFont="1" applyFill="1" applyBorder="1">
      <alignment vertical="center"/>
    </xf>
    <xf numFmtId="0" fontId="13" fillId="2" borderId="17" xfId="0" applyFont="1" applyFill="1" applyBorder="1">
      <alignment vertical="center"/>
    </xf>
    <xf numFmtId="0" fontId="13" fillId="2" borderId="10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21" fillId="2" borderId="12" xfId="0" applyFont="1" applyFill="1" applyBorder="1" applyAlignment="1">
      <alignment vertical="center" wrapText="1"/>
    </xf>
    <xf numFmtId="0" fontId="5" fillId="2" borderId="10" xfId="1" applyNumberFormat="1" applyFont="1" applyFill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textRotation="91"/>
    </xf>
    <xf numFmtId="0" fontId="28" fillId="2" borderId="10" xfId="3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0" fontId="11" fillId="0" borderId="10" xfId="0" applyFont="1" applyBorder="1">
      <alignment vertical="center"/>
    </xf>
    <xf numFmtId="0" fontId="2" fillId="2" borderId="10" xfId="0" applyFont="1" applyFill="1" applyBorder="1" applyAlignment="1">
      <alignment vertical="center"/>
    </xf>
    <xf numFmtId="0" fontId="9" fillId="2" borderId="20" xfId="0" applyFont="1" applyFill="1" applyBorder="1" applyAlignment="1"/>
    <xf numFmtId="0" fontId="4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/>
    </xf>
    <xf numFmtId="0" fontId="4" fillId="0" borderId="10" xfId="0" applyFont="1" applyBorder="1">
      <alignment vertical="center"/>
    </xf>
    <xf numFmtId="0" fontId="13" fillId="0" borderId="10" xfId="0" applyFont="1" applyBorder="1">
      <alignment vertical="center"/>
    </xf>
    <xf numFmtId="0" fontId="30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/>
    <xf numFmtId="0" fontId="20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17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vertical="center" textRotation="255"/>
    </xf>
    <xf numFmtId="0" fontId="9" fillId="2" borderId="18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18" fillId="2" borderId="18" xfId="0" applyFont="1" applyFill="1" applyBorder="1" applyAlignment="1">
      <alignment vertical="center" textRotation="255"/>
    </xf>
    <xf numFmtId="0" fontId="18" fillId="2" borderId="15" xfId="0" applyFont="1" applyFill="1" applyBorder="1" applyAlignment="1">
      <alignment vertical="center" textRotation="255"/>
    </xf>
    <xf numFmtId="0" fontId="13" fillId="2" borderId="48" xfId="0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49" fontId="13" fillId="2" borderId="49" xfId="0" applyNumberFormat="1" applyFont="1" applyFill="1" applyBorder="1" applyAlignment="1">
      <alignment vertical="center"/>
    </xf>
    <xf numFmtId="49" fontId="13" fillId="2" borderId="50" xfId="0" applyNumberFormat="1" applyFont="1" applyFill="1" applyBorder="1" applyAlignment="1">
      <alignment vertical="center"/>
    </xf>
    <xf numFmtId="49" fontId="13" fillId="2" borderId="5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11" fillId="0" borderId="0" xfId="0" applyFont="1" applyBorder="1">
      <alignment vertical="center"/>
    </xf>
    <xf numFmtId="0" fontId="18" fillId="2" borderId="52" xfId="0" applyFont="1" applyFill="1" applyBorder="1" applyAlignment="1">
      <alignment vertical="center" textRotation="255"/>
    </xf>
    <xf numFmtId="0" fontId="18" fillId="2" borderId="53" xfId="0" applyFont="1" applyFill="1" applyBorder="1" applyAlignment="1">
      <alignment vertical="center" textRotation="255"/>
    </xf>
    <xf numFmtId="0" fontId="18" fillId="2" borderId="54" xfId="0" applyFont="1" applyFill="1" applyBorder="1" applyAlignment="1">
      <alignment vertical="center" textRotation="255"/>
    </xf>
    <xf numFmtId="0" fontId="5" fillId="2" borderId="12" xfId="0" applyFont="1" applyFill="1" applyBorder="1" applyAlignment="1">
      <alignment vertical="center" wrapText="1"/>
    </xf>
    <xf numFmtId="0" fontId="13" fillId="2" borderId="46" xfId="0" applyNumberFormat="1" applyFont="1" applyFill="1" applyBorder="1" applyAlignment="1">
      <alignment vertical="center"/>
    </xf>
    <xf numFmtId="0" fontId="13" fillId="2" borderId="8" xfId="0" applyNumberFormat="1" applyFont="1" applyFill="1" applyBorder="1" applyAlignment="1">
      <alignment vertical="center"/>
    </xf>
    <xf numFmtId="0" fontId="13" fillId="2" borderId="13" xfId="0" applyNumberFormat="1" applyFont="1" applyFill="1" applyBorder="1" applyAlignment="1">
      <alignment vertical="center"/>
    </xf>
    <xf numFmtId="0" fontId="13" fillId="2" borderId="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46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4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textRotation="255"/>
    </xf>
    <xf numFmtId="0" fontId="5" fillId="2" borderId="56" xfId="0" applyFont="1" applyFill="1" applyBorder="1" applyAlignment="1">
      <alignment horizontal="center" vertical="center" textRotation="255"/>
    </xf>
    <xf numFmtId="0" fontId="2" fillId="2" borderId="55" xfId="0" applyFont="1" applyFill="1" applyBorder="1" applyAlignment="1">
      <alignment horizontal="center" vertical="center" textRotation="255"/>
    </xf>
    <xf numFmtId="0" fontId="5" fillId="2" borderId="11" xfId="0" applyFont="1" applyFill="1" applyBorder="1" applyAlignment="1">
      <alignment horizontal="center" vertical="center" textRotation="255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left" vertical="top"/>
    </xf>
    <xf numFmtId="0" fontId="13" fillId="2" borderId="34" xfId="0" applyFont="1" applyFill="1" applyBorder="1" applyAlignment="1">
      <alignment horizontal="left" vertical="top"/>
    </xf>
    <xf numFmtId="0" fontId="13" fillId="2" borderId="42" xfId="0" applyFont="1" applyFill="1" applyBorder="1" applyAlignment="1">
      <alignment horizontal="left" vertical="top"/>
    </xf>
    <xf numFmtId="0" fontId="5" fillId="2" borderId="2" xfId="0" applyNumberFormat="1" applyFont="1" applyFill="1" applyBorder="1" applyAlignment="1">
      <alignment horizontal="center" vertical="center" textRotation="255"/>
    </xf>
    <xf numFmtId="0" fontId="5" fillId="2" borderId="6" xfId="0" applyNumberFormat="1" applyFont="1" applyFill="1" applyBorder="1" applyAlignment="1">
      <alignment horizontal="center" vertical="center" textRotation="255"/>
    </xf>
    <xf numFmtId="0" fontId="5" fillId="2" borderId="11" xfId="0" applyNumberFormat="1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255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textRotation="255" wrapText="1"/>
    </xf>
    <xf numFmtId="49" fontId="5" fillId="2" borderId="8" xfId="0" applyNumberFormat="1" applyFont="1" applyFill="1" applyBorder="1" applyAlignment="1">
      <alignment horizontal="center" vertical="center" textRotation="255" wrapText="1"/>
    </xf>
    <xf numFmtId="0" fontId="5" fillId="2" borderId="3" xfId="0" applyNumberFormat="1" applyFont="1" applyFill="1" applyBorder="1" applyAlignment="1">
      <alignment horizontal="center" vertical="center" textRotation="255" wrapText="1"/>
    </xf>
    <xf numFmtId="0" fontId="5" fillId="2" borderId="7" xfId="0" applyNumberFormat="1" applyFont="1" applyFill="1" applyBorder="1" applyAlignment="1">
      <alignment horizontal="center" vertical="center" textRotation="255" wrapText="1"/>
    </xf>
    <xf numFmtId="0" fontId="5" fillId="2" borderId="12" xfId="0" applyNumberFormat="1" applyFont="1" applyFill="1" applyBorder="1" applyAlignment="1">
      <alignment horizontal="center" vertical="center" textRotation="255" wrapText="1"/>
    </xf>
    <xf numFmtId="176" fontId="13" fillId="2" borderId="29" xfId="0" applyNumberFormat="1" applyFont="1" applyFill="1" applyBorder="1" applyAlignment="1">
      <alignment horizontal="center" vertical="center" wrapText="1"/>
    </xf>
    <xf numFmtId="176" fontId="13" fillId="2" borderId="39" xfId="0" applyNumberFormat="1" applyFont="1" applyFill="1" applyBorder="1" applyAlignment="1">
      <alignment horizontal="center" vertical="center" wrapText="1"/>
    </xf>
    <xf numFmtId="176" fontId="13" fillId="2" borderId="46" xfId="0" applyNumberFormat="1" applyFont="1" applyFill="1" applyBorder="1" applyAlignment="1">
      <alignment horizontal="center" vertical="center" wrapText="1"/>
    </xf>
    <xf numFmtId="176" fontId="13" fillId="2" borderId="8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4" xfId="0" applyNumberFormat="1" applyFont="1" applyFill="1" applyBorder="1" applyAlignment="1">
      <alignment horizontal="center" vertical="center" wrapText="1"/>
    </xf>
    <xf numFmtId="0" fontId="13" fillId="2" borderId="29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3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3" xfId="3" applyNumberFormat="1" applyFont="1" applyFill="1" applyBorder="1" applyAlignment="1">
      <alignment horizontal="center" vertical="center" wrapText="1"/>
    </xf>
    <xf numFmtId="0" fontId="5" fillId="2" borderId="36" xfId="3" applyNumberFormat="1" applyFont="1" applyFill="1" applyBorder="1" applyAlignment="1">
      <alignment horizontal="center" vertical="center" wrapText="1"/>
    </xf>
    <xf numFmtId="0" fontId="5" fillId="2" borderId="44" xfId="3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3" xfId="3" applyNumberFormat="1" applyFont="1" applyFill="1" applyBorder="1" applyAlignment="1">
      <alignment horizontal="center" vertical="center" wrapText="1"/>
    </xf>
    <xf numFmtId="0" fontId="5" fillId="2" borderId="7" xfId="3" applyNumberFormat="1" applyFont="1" applyFill="1" applyBorder="1" applyAlignment="1">
      <alignment horizontal="center" vertical="center" wrapText="1"/>
    </xf>
    <xf numFmtId="0" fontId="5" fillId="2" borderId="17" xfId="3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7" xfId="0" applyFont="1" applyFill="1" applyBorder="1" applyAlignment="1">
      <alignment horizontal="center" vertical="center" textRotation="255"/>
    </xf>
    <xf numFmtId="0" fontId="5" fillId="2" borderId="12" xfId="0" applyFont="1" applyFill="1" applyBorder="1" applyAlignment="1">
      <alignment horizontal="center" vertical="center" textRotation="255"/>
    </xf>
    <xf numFmtId="0" fontId="5" fillId="2" borderId="10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255"/>
    </xf>
    <xf numFmtId="0" fontId="5" fillId="2" borderId="8" xfId="0" applyFont="1" applyFill="1" applyBorder="1" applyAlignment="1">
      <alignment horizontal="center" vertical="center" textRotation="255"/>
    </xf>
    <xf numFmtId="0" fontId="5" fillId="2" borderId="13" xfId="0" applyFont="1" applyFill="1" applyBorder="1" applyAlignment="1">
      <alignment horizontal="center" vertical="center" textRotation="255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textRotation="255"/>
    </xf>
    <xf numFmtId="0" fontId="5" fillId="2" borderId="7" xfId="0" applyNumberFormat="1" applyFont="1" applyFill="1" applyBorder="1" applyAlignment="1">
      <alignment horizontal="center" vertical="center" textRotation="255"/>
    </xf>
    <xf numFmtId="0" fontId="5" fillId="2" borderId="12" xfId="0" applyNumberFormat="1" applyFont="1" applyFill="1" applyBorder="1" applyAlignment="1">
      <alignment horizontal="center" vertical="center" textRotation="255"/>
    </xf>
    <xf numFmtId="0" fontId="5" fillId="2" borderId="10" xfId="0" applyFont="1" applyFill="1" applyBorder="1" applyAlignment="1">
      <alignment horizontal="center" vertical="center" textRotation="255"/>
    </xf>
    <xf numFmtId="0" fontId="5" fillId="2" borderId="15" xfId="0" applyFont="1" applyFill="1" applyBorder="1" applyAlignment="1">
      <alignment horizontal="center" vertical="center" textRotation="255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</cellXfs>
  <cellStyles count="6">
    <cellStyle name="百分比 2" xfId="2"/>
    <cellStyle name="常规" xfId="0" builtinId="0"/>
    <cellStyle name="常规 2" xfId="3"/>
    <cellStyle name="常规 3" xfId="1"/>
    <cellStyle name="常规 4" xfId="4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0"/>
  </sheetPr>
  <dimension ref="A1:IS127"/>
  <sheetViews>
    <sheetView tabSelected="1" topLeftCell="A87" zoomScaleSheetLayoutView="100" workbookViewId="0">
      <selection activeCell="E107" sqref="E107"/>
    </sheetView>
  </sheetViews>
  <sheetFormatPr defaultColWidth="9" defaultRowHeight="15.75"/>
  <cols>
    <col min="1" max="1" width="2.625" style="1" customWidth="1"/>
    <col min="2" max="2" width="3.875" style="1" customWidth="1"/>
    <col min="3" max="3" width="2.25" style="44" customWidth="1"/>
    <col min="4" max="4" width="9" style="45" customWidth="1"/>
    <col min="5" max="5" width="17.25" style="1" customWidth="1"/>
    <col min="6" max="6" width="6.375" style="1" customWidth="1"/>
    <col min="7" max="8" width="4.375" style="1" customWidth="1"/>
    <col min="9" max="10" width="4" style="1" customWidth="1"/>
    <col min="11" max="11" width="3.75" style="1" customWidth="1"/>
    <col min="12" max="17" width="3.875" style="1" customWidth="1"/>
    <col min="18" max="18" width="4" style="1" customWidth="1"/>
    <col min="19" max="19" width="3.5" style="1" customWidth="1"/>
    <col min="20" max="20" width="3.625" style="1" customWidth="1"/>
    <col min="21" max="21" width="13.625" style="46" customWidth="1"/>
    <col min="22" max="16384" width="9" style="46"/>
  </cols>
  <sheetData>
    <row r="1" spans="1:253" s="2" customFormat="1" ht="1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</row>
    <row r="2" spans="1:253" s="2" customFormat="1" ht="15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</row>
    <row r="3" spans="1:253" s="2" customFormat="1" ht="15">
      <c r="A3" s="308" t="s">
        <v>252</v>
      </c>
      <c r="B3" s="308"/>
      <c r="C3" s="308"/>
      <c r="D3" s="308"/>
      <c r="E3" s="308"/>
      <c r="F3" s="308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</row>
    <row r="4" spans="1:253" s="2" customFormat="1" ht="14.1" customHeight="1">
      <c r="A4" s="253" t="s">
        <v>2</v>
      </c>
      <c r="B4" s="264" t="s">
        <v>3</v>
      </c>
      <c r="C4" s="316" t="s">
        <v>4</v>
      </c>
      <c r="D4" s="285" t="s">
        <v>5</v>
      </c>
      <c r="E4" s="288" t="s">
        <v>6</v>
      </c>
      <c r="F4" s="311" t="s">
        <v>7</v>
      </c>
      <c r="G4" s="299" t="s">
        <v>8</v>
      </c>
      <c r="H4" s="299"/>
      <c r="I4" s="299"/>
      <c r="J4" s="300"/>
      <c r="K4" s="298" t="s">
        <v>9</v>
      </c>
      <c r="L4" s="299"/>
      <c r="M4" s="299"/>
      <c r="N4" s="299"/>
      <c r="O4" s="299"/>
      <c r="P4" s="299"/>
      <c r="Q4" s="299"/>
      <c r="R4" s="299"/>
      <c r="S4" s="300"/>
      <c r="T4" s="309" t="s">
        <v>10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</row>
    <row r="5" spans="1:253" s="2" customFormat="1" ht="21" customHeight="1">
      <c r="A5" s="254"/>
      <c r="B5" s="265"/>
      <c r="C5" s="317"/>
      <c r="D5" s="286"/>
      <c r="E5" s="289"/>
      <c r="F5" s="312"/>
      <c r="G5" s="314" t="s">
        <v>11</v>
      </c>
      <c r="H5" s="319" t="s">
        <v>12</v>
      </c>
      <c r="I5" s="248" t="s">
        <v>13</v>
      </c>
      <c r="J5" s="306" t="s">
        <v>14</v>
      </c>
      <c r="K5" s="259" t="s">
        <v>15</v>
      </c>
      <c r="L5" s="322"/>
      <c r="M5" s="259" t="s">
        <v>16</v>
      </c>
      <c r="N5" s="260"/>
      <c r="O5" s="259" t="s">
        <v>17</v>
      </c>
      <c r="P5" s="260"/>
      <c r="Q5" s="259" t="s">
        <v>18</v>
      </c>
      <c r="R5" s="260"/>
      <c r="S5" s="102" t="s">
        <v>19</v>
      </c>
      <c r="T5" s="310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</row>
    <row r="6" spans="1:253" s="2" customFormat="1" ht="36.75" customHeight="1" thickBot="1">
      <c r="A6" s="255"/>
      <c r="B6" s="266"/>
      <c r="C6" s="318"/>
      <c r="D6" s="287"/>
      <c r="E6" s="290"/>
      <c r="F6" s="313"/>
      <c r="G6" s="315"/>
      <c r="H6" s="320"/>
      <c r="I6" s="321"/>
      <c r="J6" s="307"/>
      <c r="K6" s="92" t="s">
        <v>259</v>
      </c>
      <c r="L6" s="92" t="s">
        <v>260</v>
      </c>
      <c r="M6" s="92" t="s">
        <v>261</v>
      </c>
      <c r="N6" s="92" t="s">
        <v>262</v>
      </c>
      <c r="O6" s="92" t="s">
        <v>263</v>
      </c>
      <c r="P6" s="92" t="s">
        <v>264</v>
      </c>
      <c r="Q6" s="92" t="s">
        <v>265</v>
      </c>
      <c r="R6" s="92" t="s">
        <v>266</v>
      </c>
      <c r="S6" s="103" t="s">
        <v>20</v>
      </c>
      <c r="T6" s="310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</row>
    <row r="7" spans="1:253" s="2" customFormat="1" ht="14.1" customHeight="1">
      <c r="A7" s="291" t="s">
        <v>21</v>
      </c>
      <c r="B7" s="295" t="s">
        <v>22</v>
      </c>
      <c r="C7" s="47"/>
      <c r="D7" s="48" t="s">
        <v>23</v>
      </c>
      <c r="E7" s="49" t="s">
        <v>24</v>
      </c>
      <c r="F7" s="9">
        <v>2</v>
      </c>
      <c r="G7" s="50">
        <f>F7*17</f>
        <v>34</v>
      </c>
      <c r="H7" s="9">
        <v>32</v>
      </c>
      <c r="I7" s="8"/>
      <c r="J7" s="9">
        <v>2</v>
      </c>
      <c r="K7" s="93" t="s">
        <v>25</v>
      </c>
      <c r="L7" s="93"/>
      <c r="M7" s="93" t="s">
        <v>25</v>
      </c>
      <c r="N7" s="93" t="s">
        <v>25</v>
      </c>
      <c r="O7" s="93" t="s">
        <v>25</v>
      </c>
      <c r="P7" s="93" t="s">
        <v>25</v>
      </c>
      <c r="Q7" s="93"/>
      <c r="R7" s="93"/>
      <c r="S7" s="261" t="s">
        <v>26</v>
      </c>
      <c r="T7" s="273">
        <f>F24</f>
        <v>38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</row>
    <row r="8" spans="1:253" s="2" customFormat="1" ht="14.1" customHeight="1">
      <c r="A8" s="292"/>
      <c r="B8" s="296"/>
      <c r="C8" s="51"/>
      <c r="D8" s="52" t="s">
        <v>27</v>
      </c>
      <c r="E8" s="53" t="s">
        <v>28</v>
      </c>
      <c r="F8" s="54">
        <v>3</v>
      </c>
      <c r="G8" s="54">
        <f>F8*17</f>
        <v>51</v>
      </c>
      <c r="H8" s="54">
        <v>34</v>
      </c>
      <c r="I8" s="10"/>
      <c r="J8" s="10">
        <v>17</v>
      </c>
      <c r="K8" s="11">
        <v>2</v>
      </c>
      <c r="L8" s="14"/>
      <c r="M8" s="14"/>
      <c r="N8" s="11"/>
      <c r="O8" s="11"/>
      <c r="P8" s="14"/>
      <c r="Q8" s="11"/>
      <c r="R8" s="182"/>
      <c r="S8" s="228"/>
      <c r="T8" s="274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</row>
    <row r="9" spans="1:253" s="2" customFormat="1" ht="14.1" customHeight="1">
      <c r="A9" s="292"/>
      <c r="B9" s="296"/>
      <c r="C9" s="51"/>
      <c r="D9" s="52" t="s">
        <v>29</v>
      </c>
      <c r="E9" s="55" t="s">
        <v>30</v>
      </c>
      <c r="F9" s="54">
        <v>2</v>
      </c>
      <c r="G9" s="54">
        <f t="shared" ref="G9" si="0">F9*17</f>
        <v>34</v>
      </c>
      <c r="H9" s="54">
        <v>24</v>
      </c>
      <c r="I9" s="10"/>
      <c r="J9" s="10">
        <v>10</v>
      </c>
      <c r="K9" s="11"/>
      <c r="L9" s="11">
        <v>1.5</v>
      </c>
      <c r="M9" s="14"/>
      <c r="N9" s="11"/>
      <c r="O9" s="11"/>
      <c r="P9" s="14"/>
      <c r="Q9" s="11"/>
      <c r="R9" s="3"/>
      <c r="S9" s="228"/>
      <c r="T9" s="274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</row>
    <row r="10" spans="1:253" s="2" customFormat="1" ht="14.1" customHeight="1">
      <c r="A10" s="292"/>
      <c r="B10" s="296"/>
      <c r="C10" s="56" t="s">
        <v>31</v>
      </c>
      <c r="D10" s="52" t="s">
        <v>32</v>
      </c>
      <c r="E10" s="55" t="s">
        <v>33</v>
      </c>
      <c r="F10" s="54">
        <v>3</v>
      </c>
      <c r="G10" s="54">
        <f t="shared" ref="G10:G15" si="1">F10*17</f>
        <v>51</v>
      </c>
      <c r="H10" s="54">
        <v>34</v>
      </c>
      <c r="I10" s="10"/>
      <c r="J10" s="10">
        <v>17</v>
      </c>
      <c r="K10" s="11"/>
      <c r="L10" s="94"/>
      <c r="M10" s="14"/>
      <c r="N10" s="14"/>
      <c r="O10" s="11">
        <v>2</v>
      </c>
      <c r="P10" s="14"/>
      <c r="Q10" s="11"/>
      <c r="R10" s="3"/>
      <c r="S10" s="228"/>
      <c r="T10" s="274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</row>
    <row r="11" spans="1:253" s="2" customFormat="1" ht="24.75" customHeight="1">
      <c r="A11" s="292"/>
      <c r="B11" s="296"/>
      <c r="C11" s="57" t="s">
        <v>31</v>
      </c>
      <c r="D11" s="52" t="s">
        <v>34</v>
      </c>
      <c r="E11" s="58" t="s">
        <v>35</v>
      </c>
      <c r="F11" s="54">
        <v>6</v>
      </c>
      <c r="G11" s="54">
        <f t="shared" si="1"/>
        <v>102</v>
      </c>
      <c r="H11" s="54">
        <v>60</v>
      </c>
      <c r="I11" s="10"/>
      <c r="J11" s="11">
        <v>42</v>
      </c>
      <c r="K11" s="11"/>
      <c r="L11" s="14"/>
      <c r="M11" s="11">
        <v>3.5</v>
      </c>
      <c r="N11" s="14"/>
      <c r="O11" s="14"/>
      <c r="P11" s="14"/>
      <c r="Q11" s="11"/>
      <c r="R11" s="3"/>
      <c r="S11" s="228"/>
      <c r="T11" s="274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</row>
    <row r="12" spans="1:253" s="2" customFormat="1" ht="14.1" customHeight="1">
      <c r="A12" s="292"/>
      <c r="B12" s="296"/>
      <c r="C12" s="56" t="s">
        <v>31</v>
      </c>
      <c r="D12" s="52" t="s">
        <v>36</v>
      </c>
      <c r="E12" s="53" t="s">
        <v>37</v>
      </c>
      <c r="F12" s="12">
        <v>1</v>
      </c>
      <c r="G12" s="54">
        <f t="shared" si="1"/>
        <v>17</v>
      </c>
      <c r="H12" s="12">
        <v>17</v>
      </c>
      <c r="I12" s="10"/>
      <c r="J12" s="12"/>
      <c r="K12" s="11"/>
      <c r="L12" s="10"/>
      <c r="M12" s="10"/>
      <c r="N12" s="10"/>
      <c r="O12" s="10"/>
      <c r="P12" s="11">
        <v>1</v>
      </c>
      <c r="Q12" s="14"/>
      <c r="R12" s="14"/>
      <c r="S12" s="228"/>
      <c r="T12" s="274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</row>
    <row r="13" spans="1:253" s="2" customFormat="1" ht="14.1" customHeight="1">
      <c r="A13" s="292"/>
      <c r="B13" s="296"/>
      <c r="C13" s="56"/>
      <c r="D13" s="52" t="s">
        <v>38</v>
      </c>
      <c r="E13" s="59" t="s">
        <v>39</v>
      </c>
      <c r="F13" s="5">
        <v>2</v>
      </c>
      <c r="G13" s="197">
        <f t="shared" si="1"/>
        <v>34</v>
      </c>
      <c r="H13" s="60">
        <v>17</v>
      </c>
      <c r="I13" s="13"/>
      <c r="J13" s="13">
        <v>17</v>
      </c>
      <c r="K13" s="3"/>
      <c r="L13" s="3"/>
      <c r="M13" s="15"/>
      <c r="N13" s="3"/>
      <c r="O13" s="3">
        <v>1</v>
      </c>
      <c r="P13" s="3"/>
      <c r="Q13" s="14"/>
      <c r="R13" s="14"/>
      <c r="S13" s="228"/>
      <c r="T13" s="274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</row>
    <row r="14" spans="1:253" s="2" customFormat="1" ht="14.1" customHeight="1">
      <c r="A14" s="292"/>
      <c r="B14" s="296"/>
      <c r="C14" s="56"/>
      <c r="D14" s="52" t="s">
        <v>40</v>
      </c>
      <c r="E14" s="59" t="s">
        <v>41</v>
      </c>
      <c r="F14" s="5">
        <v>1</v>
      </c>
      <c r="G14" s="5">
        <f t="shared" si="1"/>
        <v>17</v>
      </c>
      <c r="H14" s="5">
        <v>17</v>
      </c>
      <c r="I14" s="5"/>
      <c r="J14" s="5"/>
      <c r="K14" s="5"/>
      <c r="L14" s="5"/>
      <c r="M14" s="5"/>
      <c r="N14" s="5"/>
      <c r="O14" s="14"/>
      <c r="P14" s="3"/>
      <c r="Q14" s="14"/>
      <c r="R14" s="3">
        <v>1</v>
      </c>
      <c r="S14" s="228"/>
      <c r="T14" s="274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</row>
    <row r="15" spans="1:253" s="2" customFormat="1" ht="14.1" customHeight="1">
      <c r="A15" s="292"/>
      <c r="B15" s="296"/>
      <c r="C15" s="56"/>
      <c r="D15" s="52" t="s">
        <v>42</v>
      </c>
      <c r="E15" s="61" t="s">
        <v>43</v>
      </c>
      <c r="F15" s="5">
        <v>2</v>
      </c>
      <c r="G15" s="5">
        <f t="shared" si="1"/>
        <v>34</v>
      </c>
      <c r="H15" s="5">
        <v>24</v>
      </c>
      <c r="I15" s="14"/>
      <c r="J15" s="5">
        <v>10</v>
      </c>
      <c r="K15" s="5">
        <v>1.5</v>
      </c>
      <c r="L15" s="5"/>
      <c r="M15" s="5"/>
      <c r="N15" s="5"/>
      <c r="O15" s="10"/>
      <c r="P15" s="3"/>
      <c r="Q15" s="3"/>
      <c r="R15" s="3"/>
      <c r="S15" s="228"/>
      <c r="T15" s="274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</row>
    <row r="16" spans="1:253" s="2" customFormat="1" ht="14.1" customHeight="1">
      <c r="A16" s="292"/>
      <c r="B16" s="296"/>
      <c r="C16" s="56"/>
      <c r="D16" s="52" t="s">
        <v>44</v>
      </c>
      <c r="E16" s="53" t="s">
        <v>45</v>
      </c>
      <c r="F16" s="12">
        <v>1</v>
      </c>
      <c r="G16" s="12">
        <v>34</v>
      </c>
      <c r="H16" s="12"/>
      <c r="I16" s="10">
        <v>34</v>
      </c>
      <c r="J16" s="10"/>
      <c r="K16" s="10">
        <v>2</v>
      </c>
      <c r="L16" s="14"/>
      <c r="M16" s="10"/>
      <c r="N16" s="10"/>
      <c r="O16" s="10"/>
      <c r="P16" s="3"/>
      <c r="Q16" s="3"/>
      <c r="R16" s="3"/>
      <c r="S16" s="228"/>
      <c r="T16" s="274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</row>
    <row r="17" spans="1:253" s="2" customFormat="1" ht="14.1" customHeight="1">
      <c r="A17" s="292"/>
      <c r="B17" s="296"/>
      <c r="C17" s="56"/>
      <c r="D17" s="52" t="s">
        <v>46</v>
      </c>
      <c r="E17" s="53" t="s">
        <v>47</v>
      </c>
      <c r="F17" s="12">
        <v>1</v>
      </c>
      <c r="G17" s="12">
        <v>34</v>
      </c>
      <c r="H17" s="12"/>
      <c r="I17" s="10">
        <v>34</v>
      </c>
      <c r="J17" s="10"/>
      <c r="K17" s="10"/>
      <c r="L17" s="11">
        <v>2</v>
      </c>
      <c r="M17" s="10"/>
      <c r="N17" s="10"/>
      <c r="O17" s="10"/>
      <c r="P17" s="3"/>
      <c r="Q17" s="169"/>
      <c r="R17" s="3"/>
      <c r="S17" s="228"/>
      <c r="T17" s="274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</row>
    <row r="18" spans="1:253" s="2" customFormat="1" ht="14.1" customHeight="1">
      <c r="A18" s="292"/>
      <c r="B18" s="296"/>
      <c r="C18" s="56"/>
      <c r="D18" s="52" t="s">
        <v>48</v>
      </c>
      <c r="E18" s="55" t="s">
        <v>49</v>
      </c>
      <c r="F18" s="11">
        <v>1.5</v>
      </c>
      <c r="G18" s="54">
        <v>25</v>
      </c>
      <c r="H18" s="11">
        <v>8</v>
      </c>
      <c r="I18" s="11">
        <v>8</v>
      </c>
      <c r="J18" s="11">
        <v>9</v>
      </c>
      <c r="K18" s="11" t="s">
        <v>25</v>
      </c>
      <c r="L18" s="11" t="s">
        <v>25</v>
      </c>
      <c r="M18" s="11" t="s">
        <v>25</v>
      </c>
      <c r="N18" s="11" t="s">
        <v>25</v>
      </c>
      <c r="O18" s="11" t="s">
        <v>25</v>
      </c>
      <c r="P18" s="11" t="s">
        <v>25</v>
      </c>
      <c r="Q18" s="169" t="s">
        <v>25</v>
      </c>
      <c r="R18" s="11" t="s">
        <v>25</v>
      </c>
      <c r="S18" s="228"/>
      <c r="T18" s="274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</row>
    <row r="19" spans="1:253" s="2" customFormat="1" ht="14.1" customHeight="1">
      <c r="A19" s="292"/>
      <c r="B19" s="296"/>
      <c r="C19" s="56"/>
      <c r="D19" s="52" t="s">
        <v>50</v>
      </c>
      <c r="E19" s="53" t="s">
        <v>51</v>
      </c>
      <c r="F19" s="10">
        <v>1</v>
      </c>
      <c r="G19" s="54">
        <v>17</v>
      </c>
      <c r="H19" s="10">
        <v>17</v>
      </c>
      <c r="I19" s="15"/>
      <c r="J19" s="10"/>
      <c r="K19" s="11" t="s">
        <v>25</v>
      </c>
      <c r="L19" s="10"/>
      <c r="M19" s="10"/>
      <c r="N19" s="10"/>
      <c r="O19" s="10"/>
      <c r="P19" s="11"/>
      <c r="Q19" s="214"/>
      <c r="R19" s="169" t="s">
        <v>223</v>
      </c>
      <c r="S19" s="228"/>
      <c r="T19" s="274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</row>
    <row r="20" spans="1:253" s="2" customFormat="1" ht="14.1" customHeight="1">
      <c r="A20" s="292"/>
      <c r="B20" s="296"/>
      <c r="C20" s="56"/>
      <c r="D20" s="52" t="s">
        <v>52</v>
      </c>
      <c r="E20" s="53" t="s">
        <v>53</v>
      </c>
      <c r="F20" s="12">
        <v>1</v>
      </c>
      <c r="G20" s="54">
        <v>34</v>
      </c>
      <c r="H20" s="12">
        <v>17</v>
      </c>
      <c r="I20" s="11"/>
      <c r="J20" s="12">
        <v>17</v>
      </c>
      <c r="K20" s="11" t="s">
        <v>25</v>
      </c>
      <c r="L20" s="10"/>
      <c r="M20" s="10"/>
      <c r="N20" s="10"/>
      <c r="O20" s="169" t="s">
        <v>223</v>
      </c>
      <c r="P20" s="11"/>
      <c r="Q20" s="173"/>
      <c r="R20" s="11"/>
      <c r="S20" s="228"/>
      <c r="T20" s="274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</row>
    <row r="21" spans="1:253" s="2" customFormat="1" ht="14.1" customHeight="1">
      <c r="A21" s="292"/>
      <c r="B21" s="296"/>
      <c r="C21" s="62"/>
      <c r="D21" s="63" t="s">
        <v>54</v>
      </c>
      <c r="E21" s="53" t="s">
        <v>55</v>
      </c>
      <c r="F21" s="12">
        <v>2.5</v>
      </c>
      <c r="G21" s="12">
        <v>42</v>
      </c>
      <c r="H21" s="12">
        <v>20</v>
      </c>
      <c r="I21" s="10">
        <f>G21-H21-J21</f>
        <v>20</v>
      </c>
      <c r="J21" s="10">
        <v>2</v>
      </c>
      <c r="K21" s="10">
        <v>2.5</v>
      </c>
      <c r="L21" s="10"/>
      <c r="M21" s="10"/>
      <c r="N21" s="10"/>
      <c r="O21" s="10"/>
      <c r="P21" s="10"/>
      <c r="Q21" s="10"/>
      <c r="R21" s="6"/>
      <c r="S21" s="228"/>
      <c r="T21" s="274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</row>
    <row r="22" spans="1:253" s="2" customFormat="1" ht="14.1" customHeight="1">
      <c r="A22" s="292"/>
      <c r="B22" s="296"/>
      <c r="C22" s="64" t="s">
        <v>56</v>
      </c>
      <c r="D22" s="63" t="s">
        <v>57</v>
      </c>
      <c r="E22" s="55" t="s">
        <v>58</v>
      </c>
      <c r="F22" s="54">
        <v>4</v>
      </c>
      <c r="G22" s="54">
        <f>F22*17</f>
        <v>68</v>
      </c>
      <c r="H22" s="54">
        <v>68</v>
      </c>
      <c r="I22" s="10"/>
      <c r="J22" s="11"/>
      <c r="K22" s="11">
        <v>4</v>
      </c>
      <c r="L22" s="11"/>
      <c r="M22" s="11"/>
      <c r="N22" s="11"/>
      <c r="O22" s="11"/>
      <c r="P22" s="11"/>
      <c r="Q22" s="11"/>
      <c r="R22" s="3"/>
      <c r="S22" s="228"/>
      <c r="T22" s="274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</row>
    <row r="23" spans="1:253" s="2" customFormat="1" ht="14.1" customHeight="1">
      <c r="A23" s="292"/>
      <c r="B23" s="297"/>
      <c r="C23" s="64" t="s">
        <v>56</v>
      </c>
      <c r="D23" s="65" t="s">
        <v>59</v>
      </c>
      <c r="E23" s="55" t="s">
        <v>60</v>
      </c>
      <c r="F23" s="66">
        <v>4</v>
      </c>
      <c r="G23" s="66">
        <v>68</v>
      </c>
      <c r="H23" s="66">
        <v>68</v>
      </c>
      <c r="I23" s="16"/>
      <c r="J23" s="17"/>
      <c r="K23" s="17"/>
      <c r="L23" s="11">
        <v>4</v>
      </c>
      <c r="M23" s="17"/>
      <c r="N23" s="17"/>
      <c r="O23" s="17"/>
      <c r="P23" s="17"/>
      <c r="Q23" s="17"/>
      <c r="R23" s="141"/>
      <c r="S23" s="228"/>
      <c r="T23" s="274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</row>
    <row r="24" spans="1:253" s="2" customFormat="1" ht="14.1" customHeight="1" thickBot="1">
      <c r="A24" s="293"/>
      <c r="B24" s="67" t="s">
        <v>61</v>
      </c>
      <c r="C24" s="68"/>
      <c r="D24" s="69"/>
      <c r="E24" s="70" t="s">
        <v>62</v>
      </c>
      <c r="F24" s="71">
        <f>SUM(F7:F23)</f>
        <v>38</v>
      </c>
      <c r="G24" s="71">
        <f t="shared" ref="G24" si="2">SUM(G7:G23)</f>
        <v>696</v>
      </c>
      <c r="H24" s="71">
        <f t="shared" ref="H24:R24" si="3">SUM(H7:H23)</f>
        <v>457</v>
      </c>
      <c r="I24" s="71">
        <f t="shared" si="3"/>
        <v>96</v>
      </c>
      <c r="J24" s="71">
        <f t="shared" si="3"/>
        <v>143</v>
      </c>
      <c r="K24" s="71">
        <f t="shared" si="3"/>
        <v>12</v>
      </c>
      <c r="L24" s="71">
        <f t="shared" si="3"/>
        <v>7.5</v>
      </c>
      <c r="M24" s="71">
        <f t="shared" si="3"/>
        <v>3.5</v>
      </c>
      <c r="N24" s="71">
        <f t="shared" si="3"/>
        <v>0</v>
      </c>
      <c r="O24" s="71">
        <f t="shared" si="3"/>
        <v>3</v>
      </c>
      <c r="P24" s="71">
        <f t="shared" si="3"/>
        <v>1</v>
      </c>
      <c r="Q24" s="71">
        <f t="shared" si="3"/>
        <v>0</v>
      </c>
      <c r="R24" s="71">
        <f t="shared" si="3"/>
        <v>1</v>
      </c>
      <c r="S24" s="228"/>
      <c r="T24" s="275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</row>
    <row r="25" spans="1:253" s="2" customFormat="1" ht="14.1" customHeight="1">
      <c r="A25" s="241" t="s">
        <v>63</v>
      </c>
      <c r="B25" s="278" t="s">
        <v>240</v>
      </c>
      <c r="C25" s="196"/>
      <c r="D25" s="72" t="s">
        <v>64</v>
      </c>
      <c r="E25" s="73" t="s">
        <v>65</v>
      </c>
      <c r="F25" s="18">
        <v>0.5</v>
      </c>
      <c r="G25" s="6">
        <v>8</v>
      </c>
      <c r="H25" s="18">
        <v>8</v>
      </c>
      <c r="I25" s="18"/>
      <c r="J25" s="18"/>
      <c r="K25" s="11">
        <v>0.5</v>
      </c>
      <c r="L25" s="18"/>
      <c r="M25" s="95"/>
      <c r="N25" s="95"/>
      <c r="O25" s="10"/>
      <c r="P25" s="18"/>
      <c r="Q25" s="18"/>
      <c r="R25" s="104"/>
      <c r="S25" s="228"/>
      <c r="T25" s="276">
        <f>SUM(F42)</f>
        <v>55.5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</row>
    <row r="26" spans="1:253" s="2" customFormat="1" ht="14.1" customHeight="1">
      <c r="A26" s="241"/>
      <c r="B26" s="228"/>
      <c r="C26" s="74"/>
      <c r="D26" s="75" t="s">
        <v>66</v>
      </c>
      <c r="E26" s="76" t="s">
        <v>67</v>
      </c>
      <c r="F26" s="6">
        <v>2.5</v>
      </c>
      <c r="G26" s="6">
        <v>42</v>
      </c>
      <c r="H26" s="194">
        <v>42</v>
      </c>
      <c r="I26" s="6"/>
      <c r="J26" s="6"/>
      <c r="K26" s="6">
        <v>2.5</v>
      </c>
      <c r="L26" s="6"/>
      <c r="M26" s="6"/>
      <c r="N26" s="6"/>
      <c r="O26" s="6"/>
      <c r="P26" s="6"/>
      <c r="Q26" s="6"/>
      <c r="R26" s="22"/>
      <c r="S26" s="228"/>
      <c r="T26" s="238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</row>
    <row r="27" spans="1:253" s="2" customFormat="1" ht="14.1" customHeight="1">
      <c r="A27" s="241"/>
      <c r="B27" s="228"/>
      <c r="C27" s="36" t="s">
        <v>31</v>
      </c>
      <c r="D27" s="75" t="s">
        <v>68</v>
      </c>
      <c r="E27" s="32" t="s">
        <v>69</v>
      </c>
      <c r="F27" s="3">
        <v>5</v>
      </c>
      <c r="G27" s="6">
        <f t="shared" ref="G27" si="4">F27*17</f>
        <v>85</v>
      </c>
      <c r="H27" s="194">
        <f t="shared" ref="H27" si="5">G27-I27-J27</f>
        <v>80</v>
      </c>
      <c r="I27" s="6"/>
      <c r="J27" s="6">
        <v>5</v>
      </c>
      <c r="K27" s="6">
        <v>5</v>
      </c>
      <c r="L27" s="6"/>
      <c r="M27" s="6"/>
      <c r="N27" s="6"/>
      <c r="O27" s="6"/>
      <c r="P27" s="6"/>
      <c r="Q27" s="6"/>
      <c r="R27" s="22"/>
      <c r="S27" s="228"/>
      <c r="T27" s="238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</row>
    <row r="28" spans="1:253" s="2" customFormat="1" ht="14.1" customHeight="1">
      <c r="A28" s="241"/>
      <c r="B28" s="228"/>
      <c r="C28" s="36" t="s">
        <v>31</v>
      </c>
      <c r="D28" s="75" t="s">
        <v>70</v>
      </c>
      <c r="E28" s="32" t="s">
        <v>71</v>
      </c>
      <c r="F28" s="5">
        <v>4</v>
      </c>
      <c r="G28" s="6">
        <f>F28*17</f>
        <v>68</v>
      </c>
      <c r="H28" s="194">
        <f t="shared" ref="H28:H34" si="6">G28-I28-J28</f>
        <v>68</v>
      </c>
      <c r="I28" s="6"/>
      <c r="J28" s="6"/>
      <c r="K28" s="6"/>
      <c r="L28" s="6">
        <v>4</v>
      </c>
      <c r="M28" s="6"/>
      <c r="N28" s="6"/>
      <c r="O28" s="6"/>
      <c r="P28" s="6"/>
      <c r="Q28" s="6"/>
      <c r="R28" s="22"/>
      <c r="S28" s="228"/>
      <c r="T28" s="238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</row>
    <row r="29" spans="1:253" s="2" customFormat="1" ht="14.1" customHeight="1">
      <c r="A29" s="241"/>
      <c r="B29" s="228"/>
      <c r="C29" s="15" t="s">
        <v>31</v>
      </c>
      <c r="D29" s="75" t="s">
        <v>72</v>
      </c>
      <c r="E29" s="32" t="s">
        <v>73</v>
      </c>
      <c r="F29" s="5">
        <v>5</v>
      </c>
      <c r="G29" s="6">
        <f>F29*17</f>
        <v>85</v>
      </c>
      <c r="H29" s="194">
        <f t="shared" si="6"/>
        <v>85</v>
      </c>
      <c r="I29" s="3"/>
      <c r="J29" s="3"/>
      <c r="K29" s="3"/>
      <c r="L29" s="15"/>
      <c r="M29" s="3">
        <v>5</v>
      </c>
      <c r="N29" s="3"/>
      <c r="O29" s="3"/>
      <c r="P29" s="3"/>
      <c r="Q29" s="3"/>
      <c r="R29" s="22"/>
      <c r="S29" s="228"/>
      <c r="T29" s="238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</row>
    <row r="30" spans="1:253" s="2" customFormat="1" ht="14.1" customHeight="1">
      <c r="A30" s="241"/>
      <c r="B30" s="228"/>
      <c r="C30" s="15" t="s">
        <v>31</v>
      </c>
      <c r="D30" s="75" t="s">
        <v>74</v>
      </c>
      <c r="E30" s="77" t="s">
        <v>75</v>
      </c>
      <c r="F30" s="5">
        <v>5</v>
      </c>
      <c r="G30" s="18">
        <f>F30*17</f>
        <v>85</v>
      </c>
      <c r="H30" s="194">
        <v>77</v>
      </c>
      <c r="I30" s="223">
        <v>8</v>
      </c>
      <c r="J30" s="5"/>
      <c r="K30" s="5"/>
      <c r="L30" s="5"/>
      <c r="M30" s="5"/>
      <c r="N30" s="5">
        <v>5</v>
      </c>
      <c r="O30" s="5"/>
      <c r="P30" s="3"/>
      <c r="Q30" s="3"/>
      <c r="R30" s="22"/>
      <c r="S30" s="228"/>
      <c r="T30" s="238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</row>
    <row r="31" spans="1:253" s="2" customFormat="1" ht="14.1" customHeight="1">
      <c r="A31" s="241"/>
      <c r="B31" s="228"/>
      <c r="C31" s="78"/>
      <c r="D31" s="72" t="s">
        <v>76</v>
      </c>
      <c r="E31" s="76" t="s">
        <v>77</v>
      </c>
      <c r="F31" s="6">
        <v>3.5</v>
      </c>
      <c r="G31" s="6">
        <v>59</v>
      </c>
      <c r="H31" s="6">
        <f t="shared" si="6"/>
        <v>56</v>
      </c>
      <c r="I31" s="6"/>
      <c r="J31" s="6">
        <v>3</v>
      </c>
      <c r="K31" s="3"/>
      <c r="L31" s="3"/>
      <c r="M31" s="3"/>
      <c r="N31" s="3">
        <v>3.5</v>
      </c>
      <c r="O31" s="15"/>
      <c r="P31" s="3"/>
      <c r="Q31" s="105"/>
      <c r="R31" s="95"/>
      <c r="S31" s="228"/>
      <c r="T31" s="238"/>
      <c r="U31" s="10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</row>
    <row r="32" spans="1:253" s="2" customFormat="1" ht="14.1" customHeight="1">
      <c r="A32" s="241"/>
      <c r="B32" s="228"/>
      <c r="C32" s="21" t="s">
        <v>56</v>
      </c>
      <c r="D32" s="75" t="s">
        <v>78</v>
      </c>
      <c r="E32" s="174" t="s">
        <v>239</v>
      </c>
      <c r="F32" s="3">
        <v>4.5</v>
      </c>
      <c r="G32" s="6">
        <v>76</v>
      </c>
      <c r="H32" s="6">
        <f t="shared" si="6"/>
        <v>72</v>
      </c>
      <c r="I32" s="3"/>
      <c r="J32" s="6">
        <v>4</v>
      </c>
      <c r="K32" s="36"/>
      <c r="L32" s="36"/>
      <c r="M32" s="36"/>
      <c r="N32" s="15"/>
      <c r="O32" s="3">
        <v>4.5</v>
      </c>
      <c r="P32" s="3"/>
      <c r="Q32" s="22"/>
      <c r="R32" s="14"/>
      <c r="S32" s="228"/>
      <c r="T32" s="238"/>
      <c r="U32" s="10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</row>
    <row r="33" spans="1:253" s="2" customFormat="1" ht="14.1" customHeight="1">
      <c r="A33" s="241"/>
      <c r="B33" s="228"/>
      <c r="C33" s="78"/>
      <c r="D33" s="75" t="s">
        <v>79</v>
      </c>
      <c r="E33" s="32" t="s">
        <v>80</v>
      </c>
      <c r="F33" s="3">
        <v>3</v>
      </c>
      <c r="G33" s="6">
        <f t="shared" ref="G33" si="7">F33*17</f>
        <v>51</v>
      </c>
      <c r="H33" s="6">
        <f t="shared" si="6"/>
        <v>48</v>
      </c>
      <c r="I33" s="14"/>
      <c r="J33" s="6">
        <v>3</v>
      </c>
      <c r="K33" s="14"/>
      <c r="L33" s="14"/>
      <c r="M33" s="15"/>
      <c r="N33" s="15"/>
      <c r="O33" s="14"/>
      <c r="P33" s="3">
        <v>3</v>
      </c>
      <c r="Q33" s="1"/>
      <c r="R33" s="14"/>
      <c r="S33" s="228"/>
      <c r="T33" s="238"/>
      <c r="U33" s="10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</row>
    <row r="34" spans="1:253" s="2" customFormat="1" ht="14.1" customHeight="1">
      <c r="A34" s="241"/>
      <c r="B34" s="229"/>
      <c r="C34" s="21" t="s">
        <v>56</v>
      </c>
      <c r="D34" s="75" t="s">
        <v>81</v>
      </c>
      <c r="E34" s="32" t="s">
        <v>82</v>
      </c>
      <c r="F34" s="3">
        <v>4</v>
      </c>
      <c r="G34" s="6">
        <f>F34*17</f>
        <v>68</v>
      </c>
      <c r="H34" s="6">
        <f t="shared" si="6"/>
        <v>64</v>
      </c>
      <c r="I34" s="14"/>
      <c r="J34" s="6">
        <v>4</v>
      </c>
      <c r="K34" s="14"/>
      <c r="L34" s="14"/>
      <c r="M34" s="3"/>
      <c r="N34" s="14"/>
      <c r="O34" s="14"/>
      <c r="P34" s="3">
        <v>4</v>
      </c>
      <c r="Q34" s="22"/>
      <c r="R34" s="14"/>
      <c r="S34" s="228"/>
      <c r="T34" s="238"/>
      <c r="U34" s="10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</row>
    <row r="35" spans="1:253" s="2" customFormat="1" ht="14.1" customHeight="1">
      <c r="A35" s="241"/>
      <c r="B35" s="227" t="s">
        <v>241</v>
      </c>
      <c r="C35" s="15" t="s">
        <v>31</v>
      </c>
      <c r="D35" s="75" t="s">
        <v>83</v>
      </c>
      <c r="E35" s="73" t="s">
        <v>84</v>
      </c>
      <c r="F35" s="18">
        <v>2</v>
      </c>
      <c r="G35" s="18">
        <v>34</v>
      </c>
      <c r="H35" s="18">
        <v>34</v>
      </c>
      <c r="I35" s="5"/>
      <c r="J35" s="5"/>
      <c r="K35" s="5"/>
      <c r="L35" s="5">
        <v>2</v>
      </c>
      <c r="M35" s="5"/>
      <c r="N35" s="5"/>
      <c r="O35" s="5"/>
      <c r="P35" s="3"/>
      <c r="Q35" s="3"/>
      <c r="R35" s="22"/>
      <c r="S35" s="228"/>
      <c r="T35" s="238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</row>
    <row r="36" spans="1:253" s="2" customFormat="1" ht="14.1" customHeight="1">
      <c r="A36" s="241"/>
      <c r="B36" s="228"/>
      <c r="C36" s="15"/>
      <c r="D36" s="75" t="s">
        <v>85</v>
      </c>
      <c r="E36" s="77" t="s">
        <v>86</v>
      </c>
      <c r="F36" s="18">
        <v>2</v>
      </c>
      <c r="G36" s="18">
        <f>F36*17</f>
        <v>34</v>
      </c>
      <c r="H36" s="18">
        <f t="shared" ref="H36" si="8">G36-I36-J36</f>
        <v>32</v>
      </c>
      <c r="I36" s="19"/>
      <c r="J36" s="5">
        <v>2</v>
      </c>
      <c r="K36" s="5"/>
      <c r="L36" s="5">
        <v>2</v>
      </c>
      <c r="M36" s="5"/>
      <c r="N36" s="5"/>
      <c r="O36" s="5"/>
      <c r="P36" s="3"/>
      <c r="Q36" s="3"/>
      <c r="R36" s="22"/>
      <c r="S36" s="228"/>
      <c r="T36" s="238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</row>
    <row r="37" spans="1:253" s="2" customFormat="1" ht="14.1" customHeight="1">
      <c r="A37" s="241"/>
      <c r="B37" s="228"/>
      <c r="C37" s="15" t="s">
        <v>31</v>
      </c>
      <c r="D37" s="75" t="s">
        <v>87</v>
      </c>
      <c r="E37" s="77" t="s">
        <v>88</v>
      </c>
      <c r="F37" s="18">
        <v>3</v>
      </c>
      <c r="G37" s="18">
        <f>F37*17</f>
        <v>51</v>
      </c>
      <c r="H37" s="18">
        <f>G37-I37-J37</f>
        <v>51</v>
      </c>
      <c r="I37" s="5"/>
      <c r="J37" s="5"/>
      <c r="K37" s="5"/>
      <c r="L37" s="5"/>
      <c r="M37" s="21">
        <v>3</v>
      </c>
      <c r="N37" s="5"/>
      <c r="O37" s="5"/>
      <c r="P37" s="3"/>
      <c r="Q37" s="3"/>
      <c r="R37" s="22"/>
      <c r="S37" s="228"/>
      <c r="T37" s="238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</row>
    <row r="38" spans="1:253" s="2" customFormat="1" ht="14.1" customHeight="1">
      <c r="A38" s="241"/>
      <c r="B38" s="228"/>
      <c r="C38" s="15" t="s">
        <v>31</v>
      </c>
      <c r="D38" s="75" t="s">
        <v>89</v>
      </c>
      <c r="E38" s="77" t="s">
        <v>90</v>
      </c>
      <c r="F38" s="18">
        <v>2.5</v>
      </c>
      <c r="G38" s="18">
        <v>42</v>
      </c>
      <c r="H38" s="18">
        <v>42</v>
      </c>
      <c r="I38" s="5"/>
      <c r="J38" s="5"/>
      <c r="K38" s="5"/>
      <c r="L38" s="5"/>
      <c r="M38" s="5">
        <v>2.5</v>
      </c>
      <c r="N38" s="5"/>
      <c r="O38" s="5"/>
      <c r="P38" s="3"/>
      <c r="Q38" s="3"/>
      <c r="R38" s="22"/>
      <c r="S38" s="228"/>
      <c r="T38" s="238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</row>
    <row r="39" spans="1:253" s="2" customFormat="1" ht="13.5" customHeight="1">
      <c r="A39" s="241"/>
      <c r="B39" s="228"/>
      <c r="C39" s="15"/>
      <c r="D39" s="75" t="s">
        <v>91</v>
      </c>
      <c r="E39" s="79" t="s">
        <v>92</v>
      </c>
      <c r="F39" s="18">
        <v>2.5</v>
      </c>
      <c r="G39" s="18">
        <v>42</v>
      </c>
      <c r="H39" s="18">
        <f>G39-I39-J39</f>
        <v>40</v>
      </c>
      <c r="I39" s="5"/>
      <c r="J39" s="5">
        <v>2</v>
      </c>
      <c r="K39" s="5"/>
      <c r="L39" s="5"/>
      <c r="M39" s="5">
        <v>2.5</v>
      </c>
      <c r="N39" s="1"/>
      <c r="O39" s="5"/>
      <c r="P39" s="3"/>
      <c r="Q39" s="3"/>
      <c r="R39" s="22"/>
      <c r="S39" s="228"/>
      <c r="T39" s="238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</row>
    <row r="40" spans="1:253" s="2" customFormat="1" ht="14.1" customHeight="1">
      <c r="A40" s="241"/>
      <c r="B40" s="228"/>
      <c r="C40" s="15" t="s">
        <v>31</v>
      </c>
      <c r="D40" s="75" t="s">
        <v>93</v>
      </c>
      <c r="E40" s="77" t="s">
        <v>94</v>
      </c>
      <c r="F40" s="18">
        <v>3.5</v>
      </c>
      <c r="G40" s="18">
        <v>59</v>
      </c>
      <c r="H40" s="18">
        <f>G40-I40-J40</f>
        <v>56</v>
      </c>
      <c r="I40" s="5"/>
      <c r="J40" s="5">
        <v>3</v>
      </c>
      <c r="K40" s="5"/>
      <c r="L40" s="5"/>
      <c r="M40" s="5"/>
      <c r="N40" s="5">
        <v>3.5</v>
      </c>
      <c r="O40" s="5"/>
      <c r="P40" s="3"/>
      <c r="Q40" s="3"/>
      <c r="R40" s="22"/>
      <c r="S40" s="228"/>
      <c r="T40" s="238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</row>
    <row r="41" spans="1:253" s="2" customFormat="1" ht="14.1" customHeight="1">
      <c r="A41" s="241"/>
      <c r="B41" s="229"/>
      <c r="C41" s="15" t="s">
        <v>31</v>
      </c>
      <c r="D41" s="75" t="s">
        <v>95</v>
      </c>
      <c r="E41" s="32" t="s">
        <v>96</v>
      </c>
      <c r="F41" s="6">
        <v>3</v>
      </c>
      <c r="G41" s="18">
        <f t="shared" ref="G41" si="9">F41*17</f>
        <v>51</v>
      </c>
      <c r="H41" s="18">
        <f>G41-I41-J41</f>
        <v>49</v>
      </c>
      <c r="I41" s="3"/>
      <c r="J41" s="3">
        <v>2</v>
      </c>
      <c r="K41" s="15"/>
      <c r="L41" s="15"/>
      <c r="M41" s="15"/>
      <c r="N41" s="3"/>
      <c r="O41" s="3">
        <v>3</v>
      </c>
      <c r="P41" s="3"/>
      <c r="Q41" s="3"/>
      <c r="R41" s="22"/>
      <c r="S41" s="228"/>
      <c r="T41" s="238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</row>
    <row r="42" spans="1:253" s="2" customFormat="1" ht="14.1" customHeight="1" thickBot="1">
      <c r="A42" s="245"/>
      <c r="B42" s="282" t="s">
        <v>61</v>
      </c>
      <c r="C42" s="283"/>
      <c r="D42" s="284"/>
      <c r="E42" s="80" t="s">
        <v>62</v>
      </c>
      <c r="F42" s="23">
        <f>SUM(F25:F41)</f>
        <v>55.5</v>
      </c>
      <c r="G42" s="23">
        <f>SUM(G25:G41)</f>
        <v>940</v>
      </c>
      <c r="H42" s="23">
        <f t="shared" ref="H42" si="10">SUM(H25:H41)</f>
        <v>904</v>
      </c>
      <c r="I42" s="23">
        <f t="shared" ref="I42:R42" si="11">SUM(I25:I41)</f>
        <v>8</v>
      </c>
      <c r="J42" s="23">
        <f t="shared" si="11"/>
        <v>28</v>
      </c>
      <c r="K42" s="23">
        <f t="shared" si="11"/>
        <v>8</v>
      </c>
      <c r="L42" s="23">
        <f t="shared" si="11"/>
        <v>8</v>
      </c>
      <c r="M42" s="23">
        <f t="shared" si="11"/>
        <v>13</v>
      </c>
      <c r="N42" s="23">
        <f t="shared" si="11"/>
        <v>12</v>
      </c>
      <c r="O42" s="23">
        <f t="shared" si="11"/>
        <v>7.5</v>
      </c>
      <c r="P42" s="23">
        <f t="shared" si="11"/>
        <v>7</v>
      </c>
      <c r="Q42" s="23">
        <f t="shared" si="11"/>
        <v>0</v>
      </c>
      <c r="R42" s="23">
        <f t="shared" si="11"/>
        <v>0</v>
      </c>
      <c r="S42" s="228"/>
      <c r="T42" s="239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</row>
    <row r="43" spans="1:253" s="2" customFormat="1" ht="14.1" customHeight="1">
      <c r="A43" s="242" t="s">
        <v>267</v>
      </c>
      <c r="B43" s="278" t="s">
        <v>240</v>
      </c>
      <c r="C43" s="78" t="s">
        <v>31</v>
      </c>
      <c r="D43" s="72" t="s">
        <v>225</v>
      </c>
      <c r="E43" s="73" t="s">
        <v>97</v>
      </c>
      <c r="F43" s="18">
        <v>3</v>
      </c>
      <c r="G43" s="18">
        <v>51</v>
      </c>
      <c r="H43" s="18">
        <f>G43-I43-J43</f>
        <v>51</v>
      </c>
      <c r="I43" s="5"/>
      <c r="J43" s="5"/>
      <c r="K43" s="21"/>
      <c r="L43" s="21"/>
      <c r="M43" s="195"/>
      <c r="N43" s="19"/>
      <c r="O43" s="97">
        <v>3</v>
      </c>
      <c r="P43" s="97"/>
      <c r="Q43" s="26"/>
      <c r="R43" s="105"/>
      <c r="S43" s="228"/>
      <c r="T43" s="237">
        <f>F59</f>
        <v>51</v>
      </c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</row>
    <row r="44" spans="1:253" s="2" customFormat="1" ht="14.1" customHeight="1">
      <c r="A44" s="241"/>
      <c r="B44" s="228"/>
      <c r="C44" s="78" t="s">
        <v>31</v>
      </c>
      <c r="D44" s="75" t="s">
        <v>226</v>
      </c>
      <c r="E44" s="73" t="s">
        <v>98</v>
      </c>
      <c r="F44" s="18">
        <v>3.5</v>
      </c>
      <c r="G44" s="18">
        <v>59</v>
      </c>
      <c r="H44" s="18">
        <f>G44-I44-J44</f>
        <v>54</v>
      </c>
      <c r="I44" s="5"/>
      <c r="J44" s="5">
        <v>5</v>
      </c>
      <c r="K44" s="21"/>
      <c r="L44" s="21"/>
      <c r="M44" s="21"/>
      <c r="N44" s="96"/>
      <c r="O44" s="5"/>
      <c r="P44" s="5">
        <v>3.5</v>
      </c>
      <c r="Q44" s="21"/>
      <c r="R44" s="105"/>
      <c r="S44" s="228"/>
      <c r="T44" s="238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</row>
    <row r="45" spans="1:253" s="2" customFormat="1" ht="14.1" customHeight="1">
      <c r="A45" s="241"/>
      <c r="B45" s="228"/>
      <c r="C45" s="15" t="s">
        <v>31</v>
      </c>
      <c r="D45" s="75" t="s">
        <v>99</v>
      </c>
      <c r="E45" s="77" t="s">
        <v>100</v>
      </c>
      <c r="F45" s="5">
        <v>4</v>
      </c>
      <c r="G45" s="18">
        <f>F45*17</f>
        <v>68</v>
      </c>
      <c r="H45" s="18">
        <f t="shared" ref="H45" si="12">G45-I45-J45</f>
        <v>68</v>
      </c>
      <c r="I45" s="5"/>
      <c r="J45" s="5"/>
      <c r="K45" s="21"/>
      <c r="L45" s="21"/>
      <c r="M45" s="21"/>
      <c r="N45" s="96"/>
      <c r="O45" s="5"/>
      <c r="P45" s="5">
        <v>4</v>
      </c>
      <c r="Q45" s="21"/>
      <c r="R45" s="22"/>
      <c r="S45" s="228"/>
      <c r="T45" s="238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</row>
    <row r="46" spans="1:253" s="2" customFormat="1" ht="13.5" customHeight="1">
      <c r="A46" s="241"/>
      <c r="B46" s="228"/>
      <c r="C46" s="15"/>
      <c r="D46" s="75" t="s">
        <v>101</v>
      </c>
      <c r="E46" s="79" t="s">
        <v>102</v>
      </c>
      <c r="F46" s="5">
        <v>3</v>
      </c>
      <c r="G46" s="6">
        <f>F46*17</f>
        <v>51</v>
      </c>
      <c r="H46" s="6">
        <f t="shared" ref="H46:H51" si="13">G46-I46-J46</f>
        <v>48</v>
      </c>
      <c r="I46" s="14"/>
      <c r="J46" s="6">
        <v>3</v>
      </c>
      <c r="K46" s="14"/>
      <c r="L46" s="14"/>
      <c r="M46" s="3"/>
      <c r="N46" s="14"/>
      <c r="O46" s="3">
        <v>3</v>
      </c>
      <c r="P46" s="14"/>
      <c r="Q46" s="14"/>
      <c r="R46" s="22"/>
      <c r="S46" s="228"/>
      <c r="T46" s="238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</row>
    <row r="47" spans="1:253" s="2" customFormat="1" ht="14.1" customHeight="1">
      <c r="A47" s="241"/>
      <c r="B47" s="228"/>
      <c r="C47" s="78"/>
      <c r="D47" s="75" t="s">
        <v>103</v>
      </c>
      <c r="E47" s="77" t="s">
        <v>104</v>
      </c>
      <c r="F47" s="5">
        <v>4</v>
      </c>
      <c r="G47" s="6">
        <f>F47*17</f>
        <v>68</v>
      </c>
      <c r="H47" s="6">
        <f t="shared" si="13"/>
        <v>64</v>
      </c>
      <c r="I47" s="14"/>
      <c r="J47" s="6">
        <v>4</v>
      </c>
      <c r="K47" s="14"/>
      <c r="L47" s="14"/>
      <c r="M47" s="3"/>
      <c r="N47" s="14"/>
      <c r="O47" s="14"/>
      <c r="P47" s="3"/>
      <c r="Q47" s="3">
        <v>4</v>
      </c>
      <c r="R47" s="107"/>
      <c r="S47" s="228"/>
      <c r="T47" s="238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</row>
    <row r="48" spans="1:253" s="2" customFormat="1" ht="14.1" customHeight="1">
      <c r="A48" s="241"/>
      <c r="B48" s="228"/>
      <c r="C48" s="78"/>
      <c r="D48" s="75" t="s">
        <v>105</v>
      </c>
      <c r="E48" s="32" t="s">
        <v>106</v>
      </c>
      <c r="F48" s="3">
        <v>4</v>
      </c>
      <c r="G48" s="6">
        <v>68</v>
      </c>
      <c r="H48" s="6">
        <f t="shared" si="13"/>
        <v>65</v>
      </c>
      <c r="I48" s="3"/>
      <c r="J48" s="6">
        <v>3</v>
      </c>
      <c r="K48" s="14"/>
      <c r="L48" s="64"/>
      <c r="M48" s="3"/>
      <c r="N48" s="14"/>
      <c r="O48" s="3"/>
      <c r="P48" s="14"/>
      <c r="Q48" s="14"/>
      <c r="R48" s="22">
        <v>4</v>
      </c>
      <c r="S48" s="228"/>
      <c r="T48" s="238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</row>
    <row r="49" spans="1:253" s="2" customFormat="1" ht="14.1" customHeight="1">
      <c r="A49" s="241"/>
      <c r="B49" s="228"/>
      <c r="C49" s="15" t="s">
        <v>31</v>
      </c>
      <c r="D49" s="75" t="s">
        <v>107</v>
      </c>
      <c r="E49" s="32" t="s">
        <v>108</v>
      </c>
      <c r="F49" s="3">
        <v>3.5</v>
      </c>
      <c r="G49" s="6">
        <v>59</v>
      </c>
      <c r="H49" s="6">
        <f t="shared" si="13"/>
        <v>56</v>
      </c>
      <c r="I49" s="3"/>
      <c r="J49" s="3">
        <v>3</v>
      </c>
      <c r="K49" s="15"/>
      <c r="L49" s="15"/>
      <c r="M49" s="15"/>
      <c r="N49" s="15"/>
      <c r="O49" s="14"/>
      <c r="P49" s="1"/>
      <c r="Q49" s="3">
        <v>3.5</v>
      </c>
      <c r="R49" s="187"/>
      <c r="S49" s="228"/>
      <c r="T49" s="238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</row>
    <row r="50" spans="1:253" s="2" customFormat="1" ht="14.1" customHeight="1">
      <c r="A50" s="241"/>
      <c r="B50" s="228"/>
      <c r="C50" s="78" t="s">
        <v>31</v>
      </c>
      <c r="D50" s="75" t="s">
        <v>250</v>
      </c>
      <c r="E50" s="77" t="s">
        <v>109</v>
      </c>
      <c r="F50" s="5">
        <v>2</v>
      </c>
      <c r="G50" s="6">
        <f t="shared" ref="G50" si="14">F50*17</f>
        <v>34</v>
      </c>
      <c r="H50" s="6">
        <f t="shared" si="13"/>
        <v>34</v>
      </c>
      <c r="I50" s="5"/>
      <c r="J50" s="5"/>
      <c r="K50" s="3"/>
      <c r="L50" s="3"/>
      <c r="M50" s="3"/>
      <c r="N50" s="3"/>
      <c r="O50" s="14"/>
      <c r="P50" s="14"/>
      <c r="Q50" s="3">
        <v>2</v>
      </c>
      <c r="R50" s="107"/>
      <c r="S50" s="228"/>
      <c r="T50" s="238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</row>
    <row r="51" spans="1:253" s="2" customFormat="1" ht="14.1" customHeight="1">
      <c r="A51" s="243"/>
      <c r="B51" s="229"/>
      <c r="C51" s="14"/>
      <c r="D51" s="81" t="s">
        <v>251</v>
      </c>
      <c r="E51" s="82" t="s">
        <v>110</v>
      </c>
      <c r="F51" s="3">
        <v>2.5</v>
      </c>
      <c r="G51" s="3">
        <v>42</v>
      </c>
      <c r="H51" s="3">
        <f t="shared" si="13"/>
        <v>42</v>
      </c>
      <c r="I51" s="3"/>
      <c r="J51" s="3"/>
      <c r="K51" s="3"/>
      <c r="L51" s="3"/>
      <c r="M51" s="3"/>
      <c r="N51" s="3"/>
      <c r="O51" s="3"/>
      <c r="P51" s="3"/>
      <c r="Q51" s="14"/>
      <c r="R51" s="3">
        <v>2.5</v>
      </c>
      <c r="S51" s="229"/>
      <c r="T51" s="239"/>
      <c r="U51" s="30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</row>
    <row r="52" spans="1:253" s="2" customFormat="1" ht="14.1" customHeight="1">
      <c r="A52" s="244" t="s">
        <v>267</v>
      </c>
      <c r="B52" s="230" t="s">
        <v>241</v>
      </c>
      <c r="C52" s="188" t="s">
        <v>31</v>
      </c>
      <c r="D52" s="83" t="s">
        <v>227</v>
      </c>
      <c r="E52" s="32" t="s">
        <v>111</v>
      </c>
      <c r="F52" s="5">
        <v>3.5</v>
      </c>
      <c r="G52" s="3">
        <v>59</v>
      </c>
      <c r="H52" s="5">
        <v>59</v>
      </c>
      <c r="I52" s="5"/>
      <c r="J52" s="5"/>
      <c r="K52" s="21"/>
      <c r="L52" s="21"/>
      <c r="M52" s="21"/>
      <c r="N52" s="5">
        <v>3.5</v>
      </c>
      <c r="O52" s="21"/>
      <c r="P52" s="3"/>
      <c r="Q52" s="3"/>
      <c r="R52" s="22"/>
      <c r="S52" s="136"/>
      <c r="T52" s="219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</row>
    <row r="53" spans="1:253" s="2" customFormat="1" ht="14.1" customHeight="1">
      <c r="A53" s="241"/>
      <c r="B53" s="228"/>
      <c r="C53" s="188" t="s">
        <v>31</v>
      </c>
      <c r="D53" s="83" t="s">
        <v>228</v>
      </c>
      <c r="E53" s="32" t="s">
        <v>112</v>
      </c>
      <c r="F53" s="6">
        <v>4</v>
      </c>
      <c r="G53" s="6">
        <f>F53*17</f>
        <v>68</v>
      </c>
      <c r="H53" s="6">
        <f t="shared" ref="H53" si="15">G53-I53-J53</f>
        <v>64</v>
      </c>
      <c r="I53" s="6"/>
      <c r="J53" s="6">
        <v>4</v>
      </c>
      <c r="K53" s="6"/>
      <c r="L53" s="6"/>
      <c r="M53" s="3"/>
      <c r="N53" s="3"/>
      <c r="O53" s="3">
        <v>4</v>
      </c>
      <c r="P53" s="6"/>
      <c r="Q53" s="3"/>
      <c r="R53" s="22"/>
      <c r="S53" s="129"/>
      <c r="T53" s="220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</row>
    <row r="54" spans="1:253" s="2" customFormat="1" ht="14.1" customHeight="1">
      <c r="A54" s="241"/>
      <c r="B54" s="228"/>
      <c r="C54" s="84" t="s">
        <v>56</v>
      </c>
      <c r="D54" s="83" t="s">
        <v>229</v>
      </c>
      <c r="E54" s="32" t="s">
        <v>113</v>
      </c>
      <c r="F54" s="3">
        <v>4</v>
      </c>
      <c r="G54" s="6">
        <f>F54*17</f>
        <v>68</v>
      </c>
      <c r="H54" s="6">
        <v>60</v>
      </c>
      <c r="I54" s="3"/>
      <c r="J54" s="3">
        <v>8</v>
      </c>
      <c r="K54" s="15"/>
      <c r="L54" s="15"/>
      <c r="M54" s="15"/>
      <c r="N54" s="15"/>
      <c r="O54" s="14"/>
      <c r="P54" s="3">
        <v>4</v>
      </c>
      <c r="Q54" s="15"/>
      <c r="R54" s="22"/>
      <c r="S54" s="129"/>
      <c r="T54" s="220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</row>
    <row r="55" spans="1:253" s="2" customFormat="1" ht="14.1" customHeight="1">
      <c r="A55" s="241"/>
      <c r="B55" s="228"/>
      <c r="C55" s="84"/>
      <c r="D55" s="171" t="s">
        <v>235</v>
      </c>
      <c r="E55" s="4" t="s">
        <v>114</v>
      </c>
      <c r="F55" s="5">
        <v>2.5</v>
      </c>
      <c r="G55" s="6">
        <v>42</v>
      </c>
      <c r="H55" s="183">
        <v>42</v>
      </c>
      <c r="I55" s="5"/>
      <c r="J55" s="5"/>
      <c r="K55" s="3"/>
      <c r="L55" s="3"/>
      <c r="M55" s="3"/>
      <c r="N55" s="3"/>
      <c r="O55" s="98"/>
      <c r="P55" s="3">
        <v>2.5</v>
      </c>
      <c r="Q55" s="98"/>
      <c r="R55" s="107"/>
      <c r="S55" s="129"/>
      <c r="T55" s="220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</row>
    <row r="56" spans="1:253" s="2" customFormat="1" ht="14.1" customHeight="1">
      <c r="A56" s="241"/>
      <c r="B56" s="228"/>
      <c r="C56" s="78" t="s">
        <v>31</v>
      </c>
      <c r="D56" s="75" t="s">
        <v>115</v>
      </c>
      <c r="E56" s="85" t="s">
        <v>116</v>
      </c>
      <c r="F56" s="7">
        <v>2.5</v>
      </c>
      <c r="G56" s="6">
        <v>42</v>
      </c>
      <c r="H56" s="183">
        <v>42</v>
      </c>
      <c r="I56" s="7"/>
      <c r="J56" s="7"/>
      <c r="K56" s="20"/>
      <c r="L56" s="20"/>
      <c r="M56" s="20"/>
      <c r="N56" s="20"/>
      <c r="O56" s="14"/>
      <c r="P56" s="14"/>
      <c r="Q56" s="197">
        <v>2.5</v>
      </c>
      <c r="R56" s="14"/>
      <c r="S56" s="129"/>
      <c r="T56" s="220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</row>
    <row r="57" spans="1:253" s="2" customFormat="1" ht="14.1" customHeight="1">
      <c r="A57" s="241"/>
      <c r="B57" s="228"/>
      <c r="C57" s="84"/>
      <c r="D57" s="75" t="s">
        <v>230</v>
      </c>
      <c r="E57" s="77" t="s">
        <v>117</v>
      </c>
      <c r="F57" s="5">
        <v>2.5</v>
      </c>
      <c r="G57" s="3">
        <v>42</v>
      </c>
      <c r="H57" s="3">
        <v>42</v>
      </c>
      <c r="I57" s="14"/>
      <c r="J57" s="3"/>
      <c r="K57" s="14"/>
      <c r="L57" s="14"/>
      <c r="M57" s="3"/>
      <c r="N57" s="14"/>
      <c r="O57" s="3"/>
      <c r="P57" s="3"/>
      <c r="Q57" s="22">
        <v>2.5</v>
      </c>
      <c r="R57" s="14"/>
      <c r="S57" s="129"/>
      <c r="T57" s="220"/>
      <c r="U57" s="170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</row>
    <row r="58" spans="1:253" s="2" customFormat="1" ht="13.5" customHeight="1">
      <c r="A58" s="241"/>
      <c r="B58" s="229"/>
      <c r="C58" s="86"/>
      <c r="D58" s="75" t="s">
        <v>242</v>
      </c>
      <c r="E58" s="32" t="s">
        <v>118</v>
      </c>
      <c r="F58" s="15">
        <v>2.5</v>
      </c>
      <c r="G58" s="15">
        <v>42</v>
      </c>
      <c r="H58" s="183">
        <v>42</v>
      </c>
      <c r="I58" s="15"/>
      <c r="J58" s="15"/>
      <c r="K58" s="15"/>
      <c r="L58" s="15"/>
      <c r="M58" s="15"/>
      <c r="N58" s="15"/>
      <c r="O58" s="14"/>
      <c r="P58" s="6"/>
      <c r="Q58" s="15">
        <v>2.5</v>
      </c>
      <c r="R58" s="14"/>
      <c r="S58" s="129"/>
      <c r="T58" s="220"/>
      <c r="U58" s="170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</row>
    <row r="59" spans="1:253" s="2" customFormat="1" ht="14.1" customHeight="1" thickBot="1">
      <c r="A59" s="245"/>
      <c r="B59" s="282" t="s">
        <v>119</v>
      </c>
      <c r="C59" s="283"/>
      <c r="D59" s="284"/>
      <c r="E59" s="80" t="s">
        <v>62</v>
      </c>
      <c r="F59" s="23">
        <f>SUM(F43:F58)</f>
        <v>51</v>
      </c>
      <c r="G59" s="23">
        <f>SUM(G43:G58)</f>
        <v>863</v>
      </c>
      <c r="H59" s="23">
        <f t="shared" ref="H59" si="16">SUM(H43:H58)</f>
        <v>833</v>
      </c>
      <c r="I59" s="23">
        <f t="shared" ref="I59:R59" si="17">SUM(I43:I58)</f>
        <v>0</v>
      </c>
      <c r="J59" s="23">
        <f t="shared" si="17"/>
        <v>30</v>
      </c>
      <c r="K59" s="23">
        <f t="shared" si="17"/>
        <v>0</v>
      </c>
      <c r="L59" s="23">
        <f t="shared" si="17"/>
        <v>0</v>
      </c>
      <c r="M59" s="23">
        <f t="shared" si="17"/>
        <v>0</v>
      </c>
      <c r="N59" s="23">
        <f t="shared" si="17"/>
        <v>3.5</v>
      </c>
      <c r="O59" s="23">
        <f t="shared" si="17"/>
        <v>10</v>
      </c>
      <c r="P59" s="23">
        <f t="shared" si="17"/>
        <v>14</v>
      </c>
      <c r="Q59" s="23">
        <f t="shared" si="17"/>
        <v>17</v>
      </c>
      <c r="R59" s="23">
        <f t="shared" si="17"/>
        <v>6.5</v>
      </c>
      <c r="S59" s="129"/>
      <c r="T59" s="221"/>
      <c r="U59" s="170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</row>
    <row r="60" spans="1:253" s="2" customFormat="1" ht="26.25" customHeight="1">
      <c r="A60" s="240" t="s">
        <v>120</v>
      </c>
      <c r="B60" s="279" t="s">
        <v>121</v>
      </c>
      <c r="C60" s="201"/>
      <c r="D60" s="72" t="s">
        <v>122</v>
      </c>
      <c r="E60" s="222" t="s">
        <v>268</v>
      </c>
      <c r="F60" s="6">
        <v>1</v>
      </c>
      <c r="G60" s="6">
        <f t="shared" ref="G60" si="18">F60*34</f>
        <v>34</v>
      </c>
      <c r="H60" s="194"/>
      <c r="I60" s="6">
        <v>34</v>
      </c>
      <c r="J60" s="6"/>
      <c r="K60" s="6">
        <v>2</v>
      </c>
      <c r="L60" s="191"/>
      <c r="M60" s="191"/>
      <c r="N60" s="191"/>
      <c r="O60" s="191"/>
      <c r="P60" s="191"/>
      <c r="Q60" s="191"/>
      <c r="R60" s="108"/>
      <c r="S60" s="129"/>
      <c r="T60" s="276">
        <f>F65</f>
        <v>7.5</v>
      </c>
      <c r="U60" s="170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</row>
    <row r="61" spans="1:253" s="40" customFormat="1" ht="27" customHeight="1">
      <c r="A61" s="241"/>
      <c r="B61" s="280"/>
      <c r="C61" s="88"/>
      <c r="D61" s="75" t="s">
        <v>123</v>
      </c>
      <c r="E61" s="89" t="s">
        <v>269</v>
      </c>
      <c r="F61" s="21">
        <v>2.5</v>
      </c>
      <c r="G61" s="18">
        <f>F61*34</f>
        <v>85</v>
      </c>
      <c r="H61" s="21"/>
      <c r="I61" s="21">
        <v>85</v>
      </c>
      <c r="J61" s="21"/>
      <c r="K61" s="21"/>
      <c r="L61" s="5">
        <v>5</v>
      </c>
      <c r="M61" s="21"/>
      <c r="N61" s="195"/>
      <c r="O61" s="99"/>
      <c r="P61" s="99"/>
      <c r="Q61" s="99"/>
      <c r="R61" s="109"/>
      <c r="S61" s="129"/>
      <c r="T61" s="238"/>
      <c r="U61" s="17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  <c r="FL61" s="110"/>
      <c r="FM61" s="110"/>
      <c r="FN61" s="110"/>
      <c r="FO61" s="110"/>
      <c r="FP61" s="110"/>
      <c r="FQ61" s="110"/>
      <c r="FR61" s="110"/>
      <c r="FS61" s="110"/>
      <c r="FT61" s="110"/>
      <c r="FU61" s="110"/>
      <c r="FV61" s="110"/>
      <c r="FW61" s="110"/>
      <c r="FX61" s="110"/>
      <c r="FY61" s="110"/>
      <c r="FZ61" s="110"/>
      <c r="GA61" s="110"/>
      <c r="GB61" s="110"/>
      <c r="GC61" s="110"/>
      <c r="GD61" s="110"/>
      <c r="GE61" s="110"/>
      <c r="GF61" s="110"/>
      <c r="GG61" s="110"/>
      <c r="GH61" s="110"/>
      <c r="GI61" s="110"/>
      <c r="GJ61" s="110"/>
      <c r="GK61" s="110"/>
      <c r="GL61" s="110"/>
      <c r="GM61" s="110"/>
      <c r="GN61" s="110"/>
      <c r="GO61" s="110"/>
      <c r="GP61" s="110"/>
      <c r="GQ61" s="110"/>
      <c r="GR61" s="110"/>
      <c r="GS61" s="110"/>
      <c r="GT61" s="110"/>
      <c r="GU61" s="110"/>
      <c r="GV61" s="110"/>
      <c r="GW61" s="110"/>
      <c r="GX61" s="110"/>
      <c r="GY61" s="110"/>
      <c r="GZ61" s="110"/>
      <c r="HA61" s="110"/>
      <c r="HB61" s="110"/>
      <c r="HC61" s="110"/>
      <c r="HD61" s="110"/>
      <c r="HE61" s="110"/>
      <c r="HF61" s="110"/>
      <c r="HG61" s="110"/>
      <c r="HH61" s="110"/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10"/>
      <c r="HX61" s="110"/>
      <c r="HY61" s="110"/>
      <c r="HZ61" s="110"/>
      <c r="IA61" s="110"/>
      <c r="IB61" s="110"/>
      <c r="IC61" s="110"/>
      <c r="ID61" s="110"/>
      <c r="IE61" s="110"/>
      <c r="IF61" s="110"/>
      <c r="IG61" s="110"/>
      <c r="IH61" s="110"/>
      <c r="II61" s="110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</row>
    <row r="62" spans="1:253" s="2" customFormat="1" ht="14.1" customHeight="1">
      <c r="A62" s="241"/>
      <c r="B62" s="280"/>
      <c r="C62" s="90"/>
      <c r="D62" s="75" t="s">
        <v>124</v>
      </c>
      <c r="E62" s="91" t="s">
        <v>271</v>
      </c>
      <c r="F62" s="5">
        <v>2</v>
      </c>
      <c r="G62" s="18">
        <v>68</v>
      </c>
      <c r="H62" s="5"/>
      <c r="I62" s="5">
        <v>68</v>
      </c>
      <c r="J62" s="5"/>
      <c r="K62" s="5"/>
      <c r="L62" s="96"/>
      <c r="M62" s="5">
        <v>4</v>
      </c>
      <c r="N62" s="21"/>
      <c r="O62" s="15"/>
      <c r="P62" s="15"/>
      <c r="Q62" s="100"/>
      <c r="R62" s="187"/>
      <c r="S62" s="129"/>
      <c r="T62" s="238"/>
      <c r="U62" s="170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</row>
    <row r="63" spans="1:253" s="2" customFormat="1" ht="14.1" customHeight="1">
      <c r="A63" s="241"/>
      <c r="B63" s="280"/>
      <c r="C63" s="90"/>
      <c r="D63" s="75" t="s">
        <v>125</v>
      </c>
      <c r="E63" s="91" t="s">
        <v>270</v>
      </c>
      <c r="F63" s="195">
        <v>1.5</v>
      </c>
      <c r="G63" s="3">
        <v>51</v>
      </c>
      <c r="H63" s="195"/>
      <c r="I63" s="195">
        <v>51</v>
      </c>
      <c r="J63" s="195"/>
      <c r="K63" s="100"/>
      <c r="L63" s="100"/>
      <c r="M63" s="100"/>
      <c r="N63" s="100">
        <v>3</v>
      </c>
      <c r="O63" s="100"/>
      <c r="P63" s="100"/>
      <c r="Q63" s="100"/>
      <c r="R63" s="187"/>
      <c r="S63" s="129"/>
      <c r="T63" s="238"/>
      <c r="U63" s="170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</row>
    <row r="64" spans="1:253" s="2" customFormat="1" ht="14.1" customHeight="1">
      <c r="A64" s="241"/>
      <c r="B64" s="280"/>
      <c r="C64" s="90"/>
      <c r="D64" s="75" t="s">
        <v>126</v>
      </c>
      <c r="E64" s="77" t="s">
        <v>127</v>
      </c>
      <c r="F64" s="21">
        <v>0.5</v>
      </c>
      <c r="G64" s="3">
        <f>F64*34</f>
        <v>17</v>
      </c>
      <c r="H64" s="21"/>
      <c r="I64" s="21">
        <v>17</v>
      </c>
      <c r="J64" s="21"/>
      <c r="K64" s="101"/>
      <c r="L64" s="101"/>
      <c r="M64" s="101"/>
      <c r="N64" s="101"/>
      <c r="O64" s="15">
        <v>1</v>
      </c>
      <c r="P64" s="15"/>
      <c r="Q64" s="15"/>
      <c r="R64" s="187"/>
      <c r="S64" s="129"/>
      <c r="T64" s="238"/>
      <c r="U64" s="170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</row>
    <row r="65" spans="1:253" s="2" customFormat="1" ht="14.1" customHeight="1">
      <c r="A65" s="241"/>
      <c r="B65" s="280"/>
      <c r="C65" s="14"/>
      <c r="D65" s="75"/>
      <c r="E65" s="77" t="s">
        <v>62</v>
      </c>
      <c r="F65" s="5">
        <f>SUM(F60:F64)</f>
        <v>7.5</v>
      </c>
      <c r="G65" s="5">
        <f>SUM(G60:G64)</f>
        <v>255</v>
      </c>
      <c r="H65" s="5">
        <f t="shared" ref="H65" si="19">SUM(H60:H64)</f>
        <v>0</v>
      </c>
      <c r="I65" s="5">
        <f t="shared" ref="I65:R65" si="20">SUM(I60:I64)</f>
        <v>255</v>
      </c>
      <c r="J65" s="5">
        <f t="shared" si="20"/>
        <v>0</v>
      </c>
      <c r="K65" s="5">
        <f t="shared" si="20"/>
        <v>2</v>
      </c>
      <c r="L65" s="5">
        <f t="shared" si="20"/>
        <v>5</v>
      </c>
      <c r="M65" s="5">
        <f t="shared" si="20"/>
        <v>4</v>
      </c>
      <c r="N65" s="5">
        <f t="shared" si="20"/>
        <v>3</v>
      </c>
      <c r="O65" s="5">
        <f t="shared" si="20"/>
        <v>1</v>
      </c>
      <c r="P65" s="5">
        <f t="shared" si="20"/>
        <v>0</v>
      </c>
      <c r="Q65" s="5">
        <f t="shared" si="20"/>
        <v>0</v>
      </c>
      <c r="R65" s="5">
        <f t="shared" si="20"/>
        <v>0</v>
      </c>
      <c r="S65" s="129"/>
      <c r="T65" s="238"/>
      <c r="U65" s="170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</row>
    <row r="66" spans="1:253" s="2" customFormat="1" ht="14.1" customHeight="1" thickBot="1">
      <c r="A66" s="241"/>
      <c r="B66" s="281"/>
      <c r="C66" s="181"/>
      <c r="D66" s="117"/>
      <c r="E66" s="111" t="s">
        <v>128</v>
      </c>
      <c r="F66" s="112">
        <f>SUM(F24+F42+F59+F65)</f>
        <v>152</v>
      </c>
      <c r="G66" s="112">
        <f>SUM(G24+G42+G59)</f>
        <v>2499</v>
      </c>
      <c r="H66" s="112">
        <f t="shared" ref="H66" si="21">SUM(H24+H42+H59)</f>
        <v>2194</v>
      </c>
      <c r="I66" s="112">
        <f t="shared" ref="I66:R66" si="22">SUM(I24+I42+I59)</f>
        <v>104</v>
      </c>
      <c r="J66" s="112">
        <f t="shared" si="22"/>
        <v>201</v>
      </c>
      <c r="K66" s="112">
        <f t="shared" si="22"/>
        <v>20</v>
      </c>
      <c r="L66" s="112">
        <f t="shared" si="22"/>
        <v>15.5</v>
      </c>
      <c r="M66" s="112">
        <f t="shared" si="22"/>
        <v>16.5</v>
      </c>
      <c r="N66" s="112">
        <f t="shared" si="22"/>
        <v>15.5</v>
      </c>
      <c r="O66" s="112">
        <f t="shared" si="22"/>
        <v>20.5</v>
      </c>
      <c r="P66" s="112">
        <f t="shared" si="22"/>
        <v>22</v>
      </c>
      <c r="Q66" s="112">
        <f t="shared" si="22"/>
        <v>17</v>
      </c>
      <c r="R66" s="112">
        <f t="shared" si="22"/>
        <v>7.5</v>
      </c>
      <c r="S66" s="129"/>
      <c r="T66" s="277"/>
      <c r="U66" s="30"/>
      <c r="V66" s="170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</row>
    <row r="67" spans="1:253" s="2" customFormat="1" ht="14.1" customHeight="1">
      <c r="A67" s="241"/>
      <c r="B67" s="280" t="s">
        <v>129</v>
      </c>
      <c r="C67" s="95"/>
      <c r="D67" s="72" t="s">
        <v>130</v>
      </c>
      <c r="E67" s="115" t="s">
        <v>131</v>
      </c>
      <c r="F67" s="10">
        <v>2</v>
      </c>
      <c r="G67" s="10" t="s">
        <v>132</v>
      </c>
      <c r="H67" s="10"/>
      <c r="I67" s="10">
        <v>80</v>
      </c>
      <c r="J67" s="10"/>
      <c r="K67" s="191" t="s">
        <v>133</v>
      </c>
      <c r="L67" s="139"/>
      <c r="M67" s="139"/>
      <c r="N67" s="139"/>
      <c r="O67" s="191"/>
      <c r="P67" s="191"/>
      <c r="Q67" s="191"/>
      <c r="R67" s="108"/>
      <c r="S67" s="129"/>
      <c r="T67" s="276">
        <f>F73</f>
        <v>15</v>
      </c>
      <c r="U67" s="30"/>
      <c r="V67" s="170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</row>
    <row r="68" spans="1:253" s="2" customFormat="1" ht="14.1" customHeight="1">
      <c r="A68" s="241"/>
      <c r="B68" s="280"/>
      <c r="C68" s="14"/>
      <c r="D68" s="75" t="s">
        <v>134</v>
      </c>
      <c r="E68" s="77" t="s">
        <v>135</v>
      </c>
      <c r="F68" s="15">
        <v>9</v>
      </c>
      <c r="G68" s="15" t="s">
        <v>136</v>
      </c>
      <c r="H68" s="15"/>
      <c r="I68" s="21">
        <v>360</v>
      </c>
      <c r="J68" s="21"/>
      <c r="K68" s="101"/>
      <c r="L68" s="107"/>
      <c r="M68" s="15"/>
      <c r="N68" s="15" t="s">
        <v>272</v>
      </c>
      <c r="O68" s="15" t="s">
        <v>132</v>
      </c>
      <c r="P68" s="15" t="s">
        <v>137</v>
      </c>
      <c r="Q68" s="15" t="s">
        <v>224</v>
      </c>
      <c r="R68" s="15" t="s">
        <v>138</v>
      </c>
      <c r="S68" s="129"/>
      <c r="T68" s="238"/>
      <c r="U68" s="30"/>
      <c r="V68" s="170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</row>
    <row r="69" spans="1:253" s="2" customFormat="1" ht="14.1" customHeight="1">
      <c r="A69" s="241"/>
      <c r="B69" s="280"/>
      <c r="C69" s="14"/>
      <c r="D69" s="75" t="s">
        <v>139</v>
      </c>
      <c r="E69" s="116" t="s">
        <v>140</v>
      </c>
      <c r="F69" s="21" t="s">
        <v>141</v>
      </c>
      <c r="G69" s="21" t="s">
        <v>142</v>
      </c>
      <c r="H69" s="21"/>
      <c r="I69" s="21">
        <v>200</v>
      </c>
      <c r="J69" s="21"/>
      <c r="K69" s="101"/>
      <c r="L69" s="15" t="s">
        <v>132</v>
      </c>
      <c r="M69" s="15"/>
      <c r="N69" s="15" t="s">
        <v>132</v>
      </c>
      <c r="O69" s="15"/>
      <c r="P69" s="15" t="s">
        <v>138</v>
      </c>
      <c r="Q69" s="15"/>
      <c r="R69" s="187"/>
      <c r="S69" s="129"/>
      <c r="T69" s="238"/>
      <c r="U69" s="30"/>
      <c r="V69" s="170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</row>
    <row r="70" spans="1:253" s="2" customFormat="1" ht="14.1" customHeight="1">
      <c r="A70" s="241"/>
      <c r="B70" s="280"/>
      <c r="C70" s="14"/>
      <c r="D70" s="75" t="s">
        <v>248</v>
      </c>
      <c r="E70" s="172" t="s">
        <v>238</v>
      </c>
      <c r="F70" s="21">
        <v>4</v>
      </c>
      <c r="G70" s="21" t="s">
        <v>143</v>
      </c>
      <c r="H70" s="21"/>
      <c r="I70" s="21">
        <v>160</v>
      </c>
      <c r="J70" s="21"/>
      <c r="K70" s="101"/>
      <c r="L70" s="15"/>
      <c r="M70" s="15" t="s">
        <v>138</v>
      </c>
      <c r="N70" s="14"/>
      <c r="O70" s="15" t="s">
        <v>138</v>
      </c>
      <c r="P70" s="187" t="s">
        <v>138</v>
      </c>
      <c r="Q70" s="15" t="s">
        <v>138</v>
      </c>
      <c r="R70" s="14"/>
      <c r="S70" s="129"/>
      <c r="T70" s="238"/>
      <c r="U70" s="30"/>
      <c r="V70" s="170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</row>
    <row r="71" spans="1:253" s="2" customFormat="1" ht="14.1" customHeight="1">
      <c r="A71" s="241"/>
      <c r="B71" s="280"/>
      <c r="C71" s="14"/>
      <c r="D71" s="75" t="s">
        <v>249</v>
      </c>
      <c r="E71" s="116" t="s">
        <v>144</v>
      </c>
      <c r="F71" s="195" t="s">
        <v>145</v>
      </c>
      <c r="G71" s="195" t="s">
        <v>146</v>
      </c>
      <c r="H71" s="195"/>
      <c r="I71" s="195">
        <v>40</v>
      </c>
      <c r="J71" s="195"/>
      <c r="K71" s="99"/>
      <c r="L71" s="100"/>
      <c r="M71" s="100"/>
      <c r="N71" s="1"/>
      <c r="O71" s="100"/>
      <c r="P71" s="140"/>
      <c r="Q71" s="100"/>
      <c r="R71" s="15" t="s">
        <v>138</v>
      </c>
      <c r="S71" s="129"/>
      <c r="T71" s="238"/>
      <c r="U71" s="30"/>
      <c r="V71" s="170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</row>
    <row r="72" spans="1:253" s="2" customFormat="1" ht="14.1" customHeight="1">
      <c r="A72" s="241"/>
      <c r="B72" s="280"/>
      <c r="C72" s="14"/>
      <c r="D72" s="75" t="s">
        <v>147</v>
      </c>
      <c r="E72" s="79" t="s">
        <v>148</v>
      </c>
      <c r="F72" s="21" t="s">
        <v>149</v>
      </c>
      <c r="G72" s="21" t="s">
        <v>150</v>
      </c>
      <c r="H72" s="21"/>
      <c r="I72" s="21">
        <v>2080</v>
      </c>
      <c r="J72" s="21"/>
      <c r="K72" s="101"/>
      <c r="L72" s="15"/>
      <c r="M72" s="15"/>
      <c r="N72" s="15"/>
      <c r="O72" s="15"/>
      <c r="P72" s="15"/>
      <c r="Q72" s="15"/>
      <c r="R72" s="15"/>
      <c r="S72" s="129"/>
      <c r="T72" s="238"/>
      <c r="U72" s="30"/>
      <c r="V72" s="170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</row>
    <row r="73" spans="1:253" s="2" customFormat="1" ht="14.1" customHeight="1" thickBot="1">
      <c r="A73" s="24"/>
      <c r="B73" s="25"/>
      <c r="C73" s="202"/>
      <c r="D73" s="117"/>
      <c r="E73" s="118" t="s">
        <v>62</v>
      </c>
      <c r="F73" s="25">
        <f t="shared" ref="F73" si="23">SUM(F67:F72)</f>
        <v>15</v>
      </c>
      <c r="G73" s="25">
        <f>SUM(G67:G72)</f>
        <v>0</v>
      </c>
      <c r="H73" s="25">
        <f>SUM(H67:H72)</f>
        <v>0</v>
      </c>
      <c r="I73" s="25">
        <f t="shared" ref="I73" si="24">SUM(I67:I72)</f>
        <v>2920</v>
      </c>
      <c r="J73" s="25">
        <f t="shared" ref="J73:R73" si="25">SUM(J67:J72)</f>
        <v>0</v>
      </c>
      <c r="K73" s="25">
        <f t="shared" si="25"/>
        <v>0</v>
      </c>
      <c r="L73" s="25">
        <f t="shared" si="25"/>
        <v>0</v>
      </c>
      <c r="M73" s="25">
        <f t="shared" si="25"/>
        <v>0</v>
      </c>
      <c r="N73" s="25">
        <f t="shared" si="25"/>
        <v>0</v>
      </c>
      <c r="O73" s="25">
        <f t="shared" si="25"/>
        <v>0</v>
      </c>
      <c r="P73" s="25">
        <f t="shared" si="25"/>
        <v>0</v>
      </c>
      <c r="Q73" s="25">
        <f t="shared" si="25"/>
        <v>0</v>
      </c>
      <c r="R73" s="25">
        <f t="shared" si="25"/>
        <v>0</v>
      </c>
      <c r="S73" s="218"/>
      <c r="T73" s="277"/>
      <c r="U73" s="30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</row>
    <row r="74" spans="1:253" s="2" customFormat="1" ht="14.1" customHeight="1">
      <c r="A74" s="215"/>
      <c r="B74" s="203"/>
      <c r="C74" s="203"/>
      <c r="D74" s="119"/>
      <c r="E74" s="120" t="s">
        <v>151</v>
      </c>
      <c r="F74" s="196">
        <f>F66+F73</f>
        <v>167</v>
      </c>
      <c r="G74" s="196">
        <f>G66+G73</f>
        <v>2499</v>
      </c>
      <c r="H74" s="196">
        <f t="shared" ref="H74" si="26">H66+H73</f>
        <v>2194</v>
      </c>
      <c r="I74" s="196">
        <f t="shared" ref="I74:R74" si="27">I66+I73</f>
        <v>3024</v>
      </c>
      <c r="J74" s="196">
        <f t="shared" si="27"/>
        <v>201</v>
      </c>
      <c r="K74" s="196">
        <f t="shared" si="27"/>
        <v>20</v>
      </c>
      <c r="L74" s="196">
        <f t="shared" si="27"/>
        <v>15.5</v>
      </c>
      <c r="M74" s="196">
        <f t="shared" si="27"/>
        <v>16.5</v>
      </c>
      <c r="N74" s="196">
        <f t="shared" si="27"/>
        <v>15.5</v>
      </c>
      <c r="O74" s="196">
        <f t="shared" si="27"/>
        <v>20.5</v>
      </c>
      <c r="P74" s="196">
        <f t="shared" si="27"/>
        <v>22</v>
      </c>
      <c r="Q74" s="196">
        <f t="shared" si="27"/>
        <v>17</v>
      </c>
      <c r="R74" s="196">
        <f t="shared" si="27"/>
        <v>7.5</v>
      </c>
      <c r="S74" s="207"/>
      <c r="T74" s="210"/>
      <c r="U74" s="30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</row>
    <row r="75" spans="1:253" s="2" customFormat="1" ht="14.1" customHeight="1">
      <c r="A75" s="216"/>
      <c r="B75" s="200"/>
      <c r="C75" s="200"/>
      <c r="D75" s="235" t="s">
        <v>152</v>
      </c>
      <c r="E75" s="4" t="s">
        <v>153</v>
      </c>
      <c r="F75" s="5">
        <f>F78-F74-F76-F77</f>
        <v>37</v>
      </c>
      <c r="G75" s="21">
        <f t="shared" ref="G75" si="28">F75*17</f>
        <v>629</v>
      </c>
      <c r="H75" s="21"/>
      <c r="I75" s="21"/>
      <c r="J75" s="21"/>
      <c r="K75" s="3"/>
      <c r="L75" s="3"/>
      <c r="M75" s="3"/>
      <c r="N75" s="3"/>
      <c r="O75" s="3"/>
      <c r="P75" s="3"/>
      <c r="Q75" s="3"/>
      <c r="R75" s="22"/>
      <c r="S75" s="208"/>
      <c r="T75" s="211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</row>
    <row r="76" spans="1:253" s="2" customFormat="1" ht="14.1" customHeight="1">
      <c r="A76" s="216"/>
      <c r="B76" s="200"/>
      <c r="C76" s="200"/>
      <c r="D76" s="236"/>
      <c r="E76" s="121" t="s">
        <v>154</v>
      </c>
      <c r="F76" s="5">
        <v>8</v>
      </c>
      <c r="G76" s="21">
        <f>F76*17</f>
        <v>136</v>
      </c>
      <c r="H76" s="21"/>
      <c r="I76" s="21"/>
      <c r="J76" s="21"/>
      <c r="K76" s="3"/>
      <c r="L76" s="3"/>
      <c r="M76" s="3"/>
      <c r="N76" s="3"/>
      <c r="O76" s="3"/>
      <c r="P76" s="3"/>
      <c r="Q76" s="3"/>
      <c r="R76" s="22"/>
      <c r="S76" s="208"/>
      <c r="T76" s="211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</row>
    <row r="77" spans="1:253" s="2" customFormat="1" ht="14.1" customHeight="1" thickBot="1">
      <c r="A77" s="217"/>
      <c r="B77" s="204"/>
      <c r="C77" s="204"/>
      <c r="D77" s="122" t="s">
        <v>155</v>
      </c>
      <c r="E77" s="116" t="s">
        <v>156</v>
      </c>
      <c r="F77" s="97">
        <v>8</v>
      </c>
      <c r="G77" s="195">
        <f>F77*17</f>
        <v>136</v>
      </c>
      <c r="H77" s="195"/>
      <c r="I77" s="195"/>
      <c r="J77" s="195"/>
      <c r="K77" s="141"/>
      <c r="L77" s="141"/>
      <c r="M77" s="141"/>
      <c r="N77" s="141"/>
      <c r="O77" s="141"/>
      <c r="P77" s="141"/>
      <c r="Q77" s="141"/>
      <c r="R77" s="148"/>
      <c r="S77" s="209"/>
      <c r="T77" s="212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</row>
    <row r="78" spans="1:253" s="2" customFormat="1" ht="14.1" customHeight="1" thickBot="1">
      <c r="A78" s="24"/>
      <c r="B78" s="25"/>
      <c r="C78" s="199"/>
      <c r="D78" s="123"/>
      <c r="E78" s="113" t="s">
        <v>157</v>
      </c>
      <c r="F78" s="114">
        <v>220</v>
      </c>
      <c r="G78" s="27"/>
      <c r="H78" s="27"/>
      <c r="I78" s="27"/>
      <c r="J78" s="27"/>
      <c r="K78" s="142"/>
      <c r="L78" s="142"/>
      <c r="M78" s="142"/>
      <c r="N78" s="142"/>
      <c r="O78" s="142"/>
      <c r="P78" s="142"/>
      <c r="Q78" s="142"/>
      <c r="R78" s="149"/>
      <c r="S78" s="205"/>
      <c r="T78" s="20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</row>
    <row r="79" spans="1:253" s="2" customFormat="1" ht="15.75" hidden="1" customHeight="1">
      <c r="A79" s="28"/>
      <c r="B79" s="29"/>
      <c r="C79" s="29"/>
      <c r="D79" s="124"/>
      <c r="E79" s="125"/>
      <c r="F79" s="126"/>
      <c r="G79" s="29"/>
      <c r="H79" s="127"/>
      <c r="I79" s="127"/>
      <c r="J79" s="127"/>
      <c r="K79" s="127"/>
      <c r="L79" s="127"/>
      <c r="M79" s="127"/>
      <c r="N79" s="127"/>
      <c r="O79" s="29"/>
      <c r="P79" s="143"/>
      <c r="Q79" s="144"/>
      <c r="R79" s="144"/>
      <c r="S79" s="144"/>
      <c r="T79" s="144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</row>
    <row r="80" spans="1:253" hidden="1">
      <c r="Q80" s="144"/>
      <c r="R80" s="144"/>
      <c r="S80" s="144"/>
      <c r="T80" s="144"/>
    </row>
    <row r="81" spans="1:253" s="2" customFormat="1" ht="14.25" customHeight="1">
      <c r="A81" s="232" t="s">
        <v>158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</row>
    <row r="82" spans="1:253" s="2" customFormat="1" ht="14.25" customHeight="1">
      <c r="A82" s="233" t="s">
        <v>159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</row>
    <row r="83" spans="1:253" s="2" customFormat="1" ht="15" customHeight="1" thickBot="1">
      <c r="A83" s="234" t="s">
        <v>253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</row>
    <row r="84" spans="1:253" s="2" customFormat="1" ht="14.25" customHeight="1">
      <c r="A84" s="253" t="s">
        <v>2</v>
      </c>
      <c r="B84" s="264" t="s">
        <v>3</v>
      </c>
      <c r="C84" s="303" t="s">
        <v>4</v>
      </c>
      <c r="D84" s="279" t="s">
        <v>5</v>
      </c>
      <c r="E84" s="301" t="s">
        <v>6</v>
      </c>
      <c r="F84" s="303" t="s">
        <v>7</v>
      </c>
      <c r="G84" s="298" t="s">
        <v>8</v>
      </c>
      <c r="H84" s="299"/>
      <c r="I84" s="299"/>
      <c r="J84" s="300"/>
      <c r="K84" s="294" t="s">
        <v>160</v>
      </c>
      <c r="L84" s="294"/>
      <c r="M84" s="294"/>
      <c r="N84" s="294"/>
      <c r="O84" s="294"/>
      <c r="P84" s="294"/>
      <c r="Q84" s="294"/>
      <c r="R84" s="294"/>
      <c r="S84" s="294"/>
      <c r="T84" s="262" t="s">
        <v>161</v>
      </c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</row>
    <row r="85" spans="1:253" s="2" customFormat="1" ht="14.25" customHeight="1">
      <c r="A85" s="254"/>
      <c r="B85" s="265"/>
      <c r="C85" s="304"/>
      <c r="D85" s="280"/>
      <c r="E85" s="302"/>
      <c r="F85" s="304"/>
      <c r="G85" s="246" t="s">
        <v>162</v>
      </c>
      <c r="H85" s="248" t="s">
        <v>12</v>
      </c>
      <c r="I85" s="248" t="s">
        <v>13</v>
      </c>
      <c r="J85" s="249" t="s">
        <v>14</v>
      </c>
      <c r="K85" s="259" t="s">
        <v>15</v>
      </c>
      <c r="L85" s="260"/>
      <c r="M85" s="259" t="s">
        <v>16</v>
      </c>
      <c r="N85" s="260"/>
      <c r="O85" s="259" t="s">
        <v>17</v>
      </c>
      <c r="P85" s="260"/>
      <c r="Q85" s="259" t="s">
        <v>18</v>
      </c>
      <c r="R85" s="260"/>
      <c r="S85" s="180" t="s">
        <v>258</v>
      </c>
      <c r="T85" s="263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</row>
    <row r="86" spans="1:253" s="2" customFormat="1" ht="34.5" customHeight="1" thickBot="1">
      <c r="A86" s="255"/>
      <c r="B86" s="266"/>
      <c r="C86" s="305"/>
      <c r="D86" s="280"/>
      <c r="E86" s="302"/>
      <c r="F86" s="304"/>
      <c r="G86" s="247"/>
      <c r="H86" s="249"/>
      <c r="I86" s="249"/>
      <c r="J86" s="228"/>
      <c r="K86" s="92" t="s">
        <v>259</v>
      </c>
      <c r="L86" s="92" t="s">
        <v>260</v>
      </c>
      <c r="M86" s="92" t="s">
        <v>261</v>
      </c>
      <c r="N86" s="92" t="s">
        <v>262</v>
      </c>
      <c r="O86" s="92" t="s">
        <v>263</v>
      </c>
      <c r="P86" s="92" t="s">
        <v>264</v>
      </c>
      <c r="Q86" s="92" t="s">
        <v>265</v>
      </c>
      <c r="R86" s="92" t="s">
        <v>266</v>
      </c>
      <c r="S86" s="150" t="s">
        <v>20</v>
      </c>
      <c r="T86" s="263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</row>
    <row r="87" spans="1:253" s="2" customFormat="1" ht="14.25" customHeight="1">
      <c r="A87" s="256" t="s">
        <v>21</v>
      </c>
      <c r="B87" s="261" t="s">
        <v>22</v>
      </c>
      <c r="C87" s="134"/>
      <c r="D87" s="128" t="s">
        <v>231</v>
      </c>
      <c r="E87" s="31" t="s">
        <v>163</v>
      </c>
      <c r="F87" s="184">
        <v>1</v>
      </c>
      <c r="G87" s="184">
        <v>34</v>
      </c>
      <c r="H87" s="190"/>
      <c r="I87" s="184">
        <v>34</v>
      </c>
      <c r="J87" s="184"/>
      <c r="K87" s="184"/>
      <c r="L87" s="145"/>
      <c r="M87" s="184">
        <v>2</v>
      </c>
      <c r="N87" s="184"/>
      <c r="O87" s="184"/>
      <c r="P87" s="145"/>
      <c r="Q87" s="151"/>
      <c r="R87" s="184"/>
      <c r="S87" s="152"/>
      <c r="T87" s="267">
        <v>2</v>
      </c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</row>
    <row r="88" spans="1:253" s="2" customFormat="1" ht="14.25" customHeight="1">
      <c r="A88" s="257"/>
      <c r="B88" s="228"/>
      <c r="C88" s="213"/>
      <c r="D88" s="75" t="s">
        <v>232</v>
      </c>
      <c r="E88" s="32" t="s">
        <v>164</v>
      </c>
      <c r="F88" s="3">
        <v>1</v>
      </c>
      <c r="G88" s="3">
        <v>34</v>
      </c>
      <c r="H88" s="183"/>
      <c r="I88" s="3">
        <v>34</v>
      </c>
      <c r="J88" s="3"/>
      <c r="K88" s="3"/>
      <c r="L88" s="14"/>
      <c r="M88" s="3"/>
      <c r="N88" s="3">
        <v>2</v>
      </c>
      <c r="O88" s="3"/>
      <c r="P88" s="14"/>
      <c r="Q88" s="14"/>
      <c r="R88" s="3"/>
      <c r="S88" s="153"/>
      <c r="T88" s="268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</row>
    <row r="89" spans="1:253" s="2" customFormat="1" ht="14.25" customHeight="1">
      <c r="A89" s="257"/>
      <c r="B89" s="228"/>
      <c r="C89" s="213"/>
      <c r="D89" s="75" t="s">
        <v>233</v>
      </c>
      <c r="E89" s="32" t="s">
        <v>165</v>
      </c>
      <c r="F89" s="3">
        <v>3</v>
      </c>
      <c r="G89" s="3">
        <f>F89*17</f>
        <v>51</v>
      </c>
      <c r="H89" s="183">
        <v>51</v>
      </c>
      <c r="I89" s="3"/>
      <c r="J89" s="3"/>
      <c r="K89" s="3"/>
      <c r="L89" s="14"/>
      <c r="M89" s="3">
        <v>3</v>
      </c>
      <c r="N89" s="3"/>
      <c r="O89" s="3"/>
      <c r="P89" s="14"/>
      <c r="Q89" s="14"/>
      <c r="R89" s="3"/>
      <c r="S89" s="153"/>
      <c r="T89" s="269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</row>
    <row r="90" spans="1:253" s="2" customFormat="1" ht="14.25" customHeight="1">
      <c r="A90" s="257"/>
      <c r="B90" s="228"/>
      <c r="C90" s="213"/>
      <c r="D90" s="130" t="s">
        <v>234</v>
      </c>
      <c r="E90" s="32" t="s">
        <v>166</v>
      </c>
      <c r="F90" s="3">
        <v>3</v>
      </c>
      <c r="G90" s="3">
        <f>F90*17</f>
        <v>51</v>
      </c>
      <c r="H90" s="183">
        <v>51</v>
      </c>
      <c r="I90" s="3"/>
      <c r="J90" s="3"/>
      <c r="K90" s="3"/>
      <c r="L90" s="14"/>
      <c r="M90" s="3"/>
      <c r="N90" s="3">
        <v>3</v>
      </c>
      <c r="O90" s="3"/>
      <c r="P90" s="14"/>
      <c r="Q90" s="14"/>
      <c r="R90" s="3"/>
      <c r="S90" s="153"/>
      <c r="T90" s="270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</row>
    <row r="91" spans="1:253" s="2" customFormat="1" ht="14.25" customHeight="1" thickBot="1">
      <c r="A91" s="257"/>
      <c r="B91" s="224" t="s">
        <v>167</v>
      </c>
      <c r="C91" s="225"/>
      <c r="D91" s="226"/>
      <c r="E91" s="131" t="s">
        <v>168</v>
      </c>
      <c r="F91" s="185">
        <f t="shared" ref="F91" si="29">SUM(F87:F90)</f>
        <v>8</v>
      </c>
      <c r="G91" s="185">
        <f>SUM(G87:G90)</f>
        <v>170</v>
      </c>
      <c r="H91" s="185">
        <f>SUM(H87:H90)</f>
        <v>102</v>
      </c>
      <c r="I91" s="185">
        <f t="shared" ref="I91" si="30">SUM(I87:I90)</f>
        <v>68</v>
      </c>
      <c r="J91" s="185">
        <f t="shared" ref="J91:R91" si="31">SUM(J87:J90)</f>
        <v>0</v>
      </c>
      <c r="K91" s="185">
        <f t="shared" si="31"/>
        <v>0</v>
      </c>
      <c r="L91" s="185">
        <f t="shared" si="31"/>
        <v>0</v>
      </c>
      <c r="M91" s="185">
        <f t="shared" si="31"/>
        <v>5</v>
      </c>
      <c r="N91" s="185">
        <f t="shared" si="31"/>
        <v>5</v>
      </c>
      <c r="O91" s="185">
        <f t="shared" si="31"/>
        <v>0</v>
      </c>
      <c r="P91" s="185">
        <f t="shared" si="31"/>
        <v>0</v>
      </c>
      <c r="Q91" s="185">
        <f t="shared" si="31"/>
        <v>0</v>
      </c>
      <c r="R91" s="185">
        <f t="shared" si="31"/>
        <v>0</v>
      </c>
      <c r="S91" s="153"/>
      <c r="T91" s="271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</row>
    <row r="92" spans="1:253" s="2" customFormat="1" ht="14.25" customHeight="1">
      <c r="A92" s="240" t="s">
        <v>63</v>
      </c>
      <c r="B92" s="227" t="s">
        <v>240</v>
      </c>
      <c r="C92" s="134"/>
      <c r="D92" s="81" t="s">
        <v>169</v>
      </c>
      <c r="E92" s="132" t="s">
        <v>170</v>
      </c>
      <c r="F92" s="35">
        <v>1.5</v>
      </c>
      <c r="G92" s="35">
        <v>25</v>
      </c>
      <c r="H92" s="133">
        <v>24</v>
      </c>
      <c r="I92" s="35"/>
      <c r="J92" s="35">
        <v>1</v>
      </c>
      <c r="K92" s="35">
        <v>1.5</v>
      </c>
      <c r="L92" s="35"/>
      <c r="M92" s="35"/>
      <c r="N92" s="35"/>
      <c r="O92" s="35"/>
      <c r="P92" s="35"/>
      <c r="Q92" s="35"/>
      <c r="R92" s="154"/>
      <c r="S92" s="152"/>
      <c r="T92" s="272">
        <v>16</v>
      </c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</row>
    <row r="93" spans="1:253" s="41" customFormat="1" ht="24" customHeight="1">
      <c r="A93" s="241"/>
      <c r="B93" s="228"/>
      <c r="C93" s="213"/>
      <c r="D93" s="72" t="s">
        <v>171</v>
      </c>
      <c r="E93" s="134" t="s">
        <v>172</v>
      </c>
      <c r="F93" s="36">
        <v>2</v>
      </c>
      <c r="G93" s="34">
        <v>34</v>
      </c>
      <c r="H93" s="194"/>
      <c r="I93" s="6">
        <v>34</v>
      </c>
      <c r="J93" s="6"/>
      <c r="K93" s="6"/>
      <c r="L93" s="6"/>
      <c r="M93" s="6">
        <v>2</v>
      </c>
      <c r="N93" s="146"/>
      <c r="O93" s="6"/>
      <c r="P93" s="6"/>
      <c r="Q93" s="6"/>
      <c r="R93" s="6"/>
      <c r="S93" s="153"/>
      <c r="T93" s="270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55"/>
      <c r="CZ93" s="155"/>
      <c r="DA93" s="155"/>
      <c r="DB93" s="155"/>
      <c r="DC93" s="155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  <c r="DT93" s="155"/>
      <c r="DU93" s="155"/>
      <c r="DV93" s="155"/>
      <c r="DW93" s="155"/>
      <c r="DX93" s="155"/>
      <c r="DY93" s="155"/>
      <c r="DZ93" s="155"/>
      <c r="EA93" s="155"/>
      <c r="EB93" s="155"/>
      <c r="EC93" s="155"/>
      <c r="ED93" s="155"/>
      <c r="EE93" s="155"/>
      <c r="EF93" s="155"/>
      <c r="EG93" s="155"/>
      <c r="EH93" s="155"/>
      <c r="EI93" s="155"/>
      <c r="EJ93" s="155"/>
      <c r="EK93" s="155"/>
      <c r="EL93" s="155"/>
      <c r="EM93" s="155"/>
      <c r="EN93" s="155"/>
      <c r="EO93" s="155"/>
      <c r="EP93" s="155"/>
      <c r="EQ93" s="155"/>
      <c r="ER93" s="155"/>
      <c r="ES93" s="155"/>
      <c r="ET93" s="155"/>
      <c r="EU93" s="155"/>
      <c r="EV93" s="155"/>
      <c r="EW93" s="155"/>
      <c r="EX93" s="155"/>
      <c r="EY93" s="155"/>
      <c r="EZ93" s="155"/>
      <c r="FA93" s="155"/>
      <c r="FB93" s="155"/>
      <c r="FC93" s="155"/>
      <c r="FD93" s="155"/>
      <c r="FE93" s="155"/>
      <c r="FF93" s="155"/>
      <c r="FG93" s="155"/>
      <c r="FH93" s="155"/>
      <c r="FI93" s="155"/>
      <c r="FJ93" s="155"/>
      <c r="FK93" s="155"/>
      <c r="FL93" s="155"/>
      <c r="FM93" s="155"/>
      <c r="FN93" s="155"/>
      <c r="FO93" s="155"/>
      <c r="FP93" s="155"/>
      <c r="FQ93" s="155"/>
      <c r="FR93" s="155"/>
      <c r="FS93" s="155"/>
      <c r="FT93" s="155"/>
      <c r="FU93" s="155"/>
      <c r="FV93" s="155"/>
      <c r="FW93" s="155"/>
      <c r="FX93" s="155"/>
      <c r="FY93" s="155"/>
      <c r="FZ93" s="155"/>
      <c r="GA93" s="155"/>
      <c r="GB93" s="155"/>
      <c r="GC93" s="155"/>
      <c r="GD93" s="155"/>
      <c r="GE93" s="155"/>
      <c r="GF93" s="155"/>
      <c r="GG93" s="155"/>
      <c r="GH93" s="155"/>
      <c r="GI93" s="155"/>
      <c r="GJ93" s="155"/>
      <c r="GK93" s="155"/>
      <c r="GL93" s="155"/>
      <c r="GM93" s="155"/>
      <c r="GN93" s="155"/>
      <c r="GO93" s="155"/>
      <c r="GP93" s="155"/>
      <c r="GQ93" s="155"/>
      <c r="GR93" s="155"/>
      <c r="GS93" s="155"/>
      <c r="GT93" s="155"/>
      <c r="GU93" s="155"/>
      <c r="GV93" s="155"/>
      <c r="GW93" s="155"/>
      <c r="GX93" s="155"/>
      <c r="GY93" s="155"/>
      <c r="GZ93" s="155"/>
      <c r="HA93" s="155"/>
      <c r="HB93" s="155"/>
      <c r="HC93" s="155"/>
      <c r="HD93" s="155"/>
      <c r="HE93" s="155"/>
      <c r="HF93" s="155"/>
      <c r="HG93" s="155"/>
      <c r="HH93" s="155"/>
      <c r="HI93" s="155"/>
      <c r="HJ93" s="155"/>
      <c r="HK93" s="155"/>
      <c r="HL93" s="155"/>
      <c r="HM93" s="155"/>
      <c r="HN93" s="155"/>
      <c r="HO93" s="155"/>
      <c r="HP93" s="155"/>
      <c r="HQ93" s="155"/>
      <c r="HR93" s="155"/>
      <c r="HS93" s="155"/>
      <c r="HT93" s="155"/>
      <c r="HU93" s="155"/>
      <c r="HV93" s="155"/>
      <c r="HW93" s="155"/>
      <c r="HX93" s="155"/>
      <c r="HY93" s="155"/>
      <c r="HZ93" s="155"/>
      <c r="IA93" s="155"/>
      <c r="IB93" s="155"/>
      <c r="IC93" s="155"/>
      <c r="ID93" s="155"/>
      <c r="IE93" s="155"/>
      <c r="IF93" s="155"/>
      <c r="IG93" s="155"/>
      <c r="IH93" s="155"/>
      <c r="II93" s="155"/>
      <c r="IJ93" s="155"/>
      <c r="IK93" s="155"/>
      <c r="IL93" s="155"/>
      <c r="IM93" s="155"/>
      <c r="IN93" s="155"/>
      <c r="IO93" s="155"/>
      <c r="IP93" s="155"/>
      <c r="IQ93" s="155"/>
      <c r="IR93" s="155"/>
      <c r="IS93" s="155"/>
    </row>
    <row r="94" spans="1:253" s="2" customFormat="1" ht="14.25" customHeight="1">
      <c r="A94" s="241"/>
      <c r="B94" s="228"/>
      <c r="C94" s="213"/>
      <c r="D94" s="75" t="s">
        <v>173</v>
      </c>
      <c r="E94" s="73" t="s">
        <v>174</v>
      </c>
      <c r="F94" s="6">
        <v>1.5</v>
      </c>
      <c r="G94" s="6">
        <v>25</v>
      </c>
      <c r="H94" s="6">
        <f t="shared" ref="H94" si="32">G94-I94-J94</f>
        <v>24</v>
      </c>
      <c r="I94" s="14"/>
      <c r="J94" s="6">
        <v>1</v>
      </c>
      <c r="K94" s="14"/>
      <c r="L94" s="14"/>
      <c r="M94" s="15"/>
      <c r="N94" s="14"/>
      <c r="O94" s="5"/>
      <c r="P94" s="5">
        <v>1.5</v>
      </c>
      <c r="Q94" s="5"/>
      <c r="R94" s="14"/>
      <c r="S94" s="153"/>
      <c r="T94" s="270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</row>
    <row r="95" spans="1:253" s="2" customFormat="1" ht="14.25" customHeight="1">
      <c r="A95" s="241"/>
      <c r="B95" s="228"/>
      <c r="C95" s="213"/>
      <c r="D95" s="75" t="s">
        <v>175</v>
      </c>
      <c r="E95" s="73" t="s">
        <v>176</v>
      </c>
      <c r="F95" s="3">
        <v>1.5</v>
      </c>
      <c r="G95" s="197">
        <v>25</v>
      </c>
      <c r="H95" s="183">
        <f>G95-I95-J95</f>
        <v>25</v>
      </c>
      <c r="I95" s="3"/>
      <c r="J95" s="3"/>
      <c r="K95" s="3"/>
      <c r="L95" s="3"/>
      <c r="M95" s="3"/>
      <c r="N95" s="14"/>
      <c r="O95" s="14"/>
      <c r="P95" s="3">
        <v>1.5</v>
      </c>
      <c r="Q95" s="15"/>
      <c r="R95" s="15"/>
      <c r="S95" s="153"/>
      <c r="T95" s="270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</row>
    <row r="96" spans="1:253" s="2" customFormat="1" ht="14.25" customHeight="1">
      <c r="A96" s="241"/>
      <c r="B96" s="228"/>
      <c r="C96" s="213"/>
      <c r="D96" s="135" t="s">
        <v>177</v>
      </c>
      <c r="E96" s="73" t="s">
        <v>178</v>
      </c>
      <c r="F96" s="15">
        <v>3</v>
      </c>
      <c r="G96" s="3">
        <f t="shared" ref="G96" si="33">F96*17</f>
        <v>51</v>
      </c>
      <c r="H96" s="183">
        <v>48</v>
      </c>
      <c r="I96" s="15"/>
      <c r="J96" s="15">
        <v>3</v>
      </c>
      <c r="K96" s="15"/>
      <c r="L96" s="15"/>
      <c r="M96" s="15"/>
      <c r="N96" s="15"/>
      <c r="O96" s="15"/>
      <c r="P96" s="15"/>
      <c r="Q96" s="15">
        <v>3</v>
      </c>
      <c r="R96" s="14"/>
      <c r="S96" s="153"/>
      <c r="T96" s="270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</row>
    <row r="97" spans="1:253" s="2" customFormat="1" ht="14.25" customHeight="1">
      <c r="A97" s="241"/>
      <c r="B97" s="229"/>
      <c r="C97" s="213"/>
      <c r="D97" s="135" t="s">
        <v>179</v>
      </c>
      <c r="E97" s="73" t="s">
        <v>180</v>
      </c>
      <c r="F97" s="6">
        <v>2</v>
      </c>
      <c r="G97" s="6">
        <f>F97*17</f>
        <v>34</v>
      </c>
      <c r="H97" s="183">
        <f>G97-I97-J97</f>
        <v>34</v>
      </c>
      <c r="I97" s="6"/>
      <c r="J97" s="6"/>
      <c r="K97" s="6"/>
      <c r="L97" s="6">
        <v>2</v>
      </c>
      <c r="M97" s="6"/>
      <c r="N97" s="6"/>
      <c r="O97" s="95"/>
      <c r="P97" s="36"/>
      <c r="Q97" s="6"/>
      <c r="R97" s="6"/>
      <c r="S97" s="153"/>
      <c r="T97" s="270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</row>
    <row r="98" spans="1:253" s="2" customFormat="1" ht="14.25" customHeight="1">
      <c r="A98" s="241"/>
      <c r="B98" s="230" t="s">
        <v>241</v>
      </c>
      <c r="C98" s="213"/>
      <c r="D98" s="75" t="s">
        <v>181</v>
      </c>
      <c r="E98" s="73" t="s">
        <v>182</v>
      </c>
      <c r="F98" s="6">
        <v>2.5</v>
      </c>
      <c r="G98" s="6">
        <v>42</v>
      </c>
      <c r="H98" s="194">
        <f>G98-I98-J98</f>
        <v>20</v>
      </c>
      <c r="I98" s="6">
        <v>20</v>
      </c>
      <c r="J98" s="6">
        <v>2</v>
      </c>
      <c r="K98" s="6"/>
      <c r="L98" s="6"/>
      <c r="M98" s="36">
        <v>2.5</v>
      </c>
      <c r="N98" s="147"/>
      <c r="O98" s="6"/>
      <c r="P98" s="6"/>
      <c r="Q98" s="6"/>
      <c r="R98" s="6"/>
      <c r="S98" s="153"/>
      <c r="T98" s="270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</row>
    <row r="99" spans="1:253" s="2" customFormat="1" ht="14.25" customHeight="1">
      <c r="A99" s="241"/>
      <c r="B99" s="228"/>
      <c r="C99" s="213"/>
      <c r="D99" s="135" t="s">
        <v>183</v>
      </c>
      <c r="E99" s="73" t="s">
        <v>184</v>
      </c>
      <c r="F99" s="3">
        <v>2</v>
      </c>
      <c r="G99" s="197">
        <v>34</v>
      </c>
      <c r="H99" s="183">
        <v>24</v>
      </c>
      <c r="I99" s="3">
        <v>10</v>
      </c>
      <c r="J99" s="3"/>
      <c r="K99" s="3"/>
      <c r="L99" s="37"/>
      <c r="M99" s="3"/>
      <c r="N99" s="3">
        <v>2</v>
      </c>
      <c r="O99" s="3"/>
      <c r="P99" s="3"/>
      <c r="Q99" s="3"/>
      <c r="R99" s="22"/>
      <c r="S99" s="153"/>
      <c r="T99" s="270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</row>
    <row r="100" spans="1:253" s="2" customFormat="1" ht="14.25" customHeight="1">
      <c r="A100" s="241"/>
      <c r="B100" s="228"/>
      <c r="C100" s="213"/>
      <c r="D100" s="135" t="s">
        <v>243</v>
      </c>
      <c r="E100" s="137" t="s">
        <v>185</v>
      </c>
      <c r="F100" s="6">
        <v>2</v>
      </c>
      <c r="G100" s="197">
        <f>F100*17</f>
        <v>34</v>
      </c>
      <c r="H100" s="183">
        <v>25</v>
      </c>
      <c r="I100" s="3">
        <v>9</v>
      </c>
      <c r="J100" s="3"/>
      <c r="K100" s="3"/>
      <c r="L100" s="37"/>
      <c r="M100" s="3"/>
      <c r="N100" s="3"/>
      <c r="O100" s="3">
        <v>2</v>
      </c>
      <c r="P100" s="3"/>
      <c r="Q100" s="3"/>
      <c r="R100" s="22"/>
      <c r="S100" s="153"/>
      <c r="T100" s="270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</row>
    <row r="101" spans="1:253" s="2" customFormat="1" ht="14.25" customHeight="1">
      <c r="A101" s="241"/>
      <c r="B101" s="228"/>
      <c r="C101" s="213"/>
      <c r="D101" s="135" t="s">
        <v>186</v>
      </c>
      <c r="E101" s="73" t="s">
        <v>187</v>
      </c>
      <c r="F101" s="6">
        <v>2.5</v>
      </c>
      <c r="G101" s="197">
        <v>42</v>
      </c>
      <c r="H101" s="183">
        <v>30</v>
      </c>
      <c r="I101" s="3">
        <v>12</v>
      </c>
      <c r="J101" s="3"/>
      <c r="K101" s="3"/>
      <c r="L101" s="37"/>
      <c r="M101" s="3"/>
      <c r="N101" s="14"/>
      <c r="O101" s="3">
        <v>2.5</v>
      </c>
      <c r="P101" s="14"/>
      <c r="Q101" s="3"/>
      <c r="R101" s="22"/>
      <c r="S101" s="153"/>
      <c r="T101" s="270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</row>
    <row r="102" spans="1:253" s="2" customFormat="1" ht="14.25" customHeight="1">
      <c r="A102" s="241"/>
      <c r="B102" s="228"/>
      <c r="C102" s="213"/>
      <c r="D102" s="138" t="s">
        <v>188</v>
      </c>
      <c r="E102" s="73" t="s">
        <v>189</v>
      </c>
      <c r="F102" s="6">
        <v>1.5</v>
      </c>
      <c r="G102" s="197">
        <v>25</v>
      </c>
      <c r="H102" s="3">
        <f t="shared" ref="H102" si="34">G102-I102-J102</f>
        <v>24</v>
      </c>
      <c r="I102" s="3"/>
      <c r="J102" s="3">
        <v>1</v>
      </c>
      <c r="K102" s="15"/>
      <c r="L102" s="15"/>
      <c r="M102" s="95"/>
      <c r="N102" s="95"/>
      <c r="O102" s="6">
        <v>1.5</v>
      </c>
      <c r="P102" s="6"/>
      <c r="Q102" s="15"/>
      <c r="R102" s="187"/>
      <c r="S102" s="153"/>
      <c r="T102" s="270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</row>
    <row r="103" spans="1:253" s="2" customFormat="1" ht="13.5" customHeight="1">
      <c r="A103" s="241"/>
      <c r="B103" s="228"/>
      <c r="C103" s="32"/>
      <c r="D103" s="75" t="s">
        <v>190</v>
      </c>
      <c r="E103" s="73" t="s">
        <v>191</v>
      </c>
      <c r="F103" s="15">
        <v>1.5</v>
      </c>
      <c r="G103" s="197">
        <v>25</v>
      </c>
      <c r="H103" s="183">
        <f>G103-I103-J103</f>
        <v>25</v>
      </c>
      <c r="I103" s="15"/>
      <c r="J103" s="15"/>
      <c r="K103" s="15"/>
      <c r="L103" s="15"/>
      <c r="M103" s="15"/>
      <c r="N103" s="15"/>
      <c r="O103" s="14"/>
      <c r="P103" s="14"/>
      <c r="Q103" s="15">
        <v>1.5</v>
      </c>
      <c r="R103" s="1"/>
      <c r="S103" s="153"/>
      <c r="T103" s="270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</row>
    <row r="104" spans="1:253" s="2" customFormat="1" ht="14.25" customHeight="1">
      <c r="A104" s="241"/>
      <c r="B104" s="228"/>
      <c r="C104" s="213"/>
      <c r="D104" s="156" t="s">
        <v>192</v>
      </c>
      <c r="E104" s="73" t="s">
        <v>193</v>
      </c>
      <c r="F104" s="6">
        <v>2</v>
      </c>
      <c r="G104" s="34">
        <f>F104*17</f>
        <v>34</v>
      </c>
      <c r="H104" s="194">
        <v>17</v>
      </c>
      <c r="I104" s="6">
        <v>17</v>
      </c>
      <c r="J104" s="6"/>
      <c r="K104" s="95"/>
      <c r="L104" s="3">
        <v>2</v>
      </c>
      <c r="M104" s="3"/>
      <c r="N104" s="14"/>
      <c r="O104" s="3"/>
      <c r="P104" s="3"/>
      <c r="Q104" s="1"/>
      <c r="R104" s="3"/>
      <c r="S104" s="153"/>
      <c r="T104" s="270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</row>
    <row r="105" spans="1:253" s="2" customFormat="1" ht="14.25" customHeight="1">
      <c r="A105" s="241"/>
      <c r="B105" s="228"/>
      <c r="C105" s="213"/>
      <c r="D105" s="130" t="s">
        <v>244</v>
      </c>
      <c r="E105" s="87" t="s">
        <v>194</v>
      </c>
      <c r="F105" s="185">
        <v>2</v>
      </c>
      <c r="G105" s="198">
        <v>34</v>
      </c>
      <c r="H105" s="189">
        <v>12</v>
      </c>
      <c r="I105" s="141">
        <v>20</v>
      </c>
      <c r="J105" s="141">
        <v>2</v>
      </c>
      <c r="K105" s="141"/>
      <c r="L105" s="141"/>
      <c r="M105" s="141">
        <v>2</v>
      </c>
      <c r="N105" s="1"/>
      <c r="O105" s="175"/>
      <c r="P105" s="175"/>
      <c r="Q105" s="141"/>
      <c r="R105" s="141"/>
      <c r="S105" s="153"/>
      <c r="T105" s="270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</row>
    <row r="106" spans="1:253" s="2" customFormat="1" ht="14.25" customHeight="1">
      <c r="A106" s="241"/>
      <c r="B106" s="228"/>
      <c r="C106" s="213"/>
      <c r="D106" s="75" t="s">
        <v>256</v>
      </c>
      <c r="E106" s="176" t="s">
        <v>254</v>
      </c>
      <c r="F106" s="3">
        <v>2</v>
      </c>
      <c r="G106" s="197">
        <v>34</v>
      </c>
      <c r="H106" s="183"/>
      <c r="I106" s="3"/>
      <c r="J106" s="3"/>
      <c r="K106" s="14"/>
      <c r="L106" s="3"/>
      <c r="M106" s="3"/>
      <c r="N106" s="177">
        <v>2</v>
      </c>
      <c r="O106" s="3"/>
      <c r="P106" s="3"/>
      <c r="Q106" s="14"/>
      <c r="R106" s="3"/>
      <c r="S106" s="153"/>
      <c r="T106" s="270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</row>
    <row r="107" spans="1:253" s="2" customFormat="1" ht="14.25" customHeight="1">
      <c r="A107" s="241"/>
      <c r="B107" s="229"/>
      <c r="C107" s="213"/>
      <c r="D107" s="179" t="s">
        <v>257</v>
      </c>
      <c r="E107" s="178" t="s">
        <v>255</v>
      </c>
      <c r="F107" s="3">
        <v>2</v>
      </c>
      <c r="G107" s="197">
        <v>34</v>
      </c>
      <c r="H107" s="183"/>
      <c r="I107" s="3"/>
      <c r="J107" s="3"/>
      <c r="K107" s="14"/>
      <c r="L107" s="3"/>
      <c r="M107" s="3"/>
      <c r="N107" s="173"/>
      <c r="O107" s="177">
        <v>2</v>
      </c>
      <c r="P107" s="173"/>
      <c r="Q107" s="173"/>
      <c r="R107" s="173"/>
      <c r="S107" s="153"/>
      <c r="T107" s="270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</row>
    <row r="108" spans="1:253" s="2" customFormat="1" ht="14.25" customHeight="1" thickBot="1">
      <c r="A108" s="245"/>
      <c r="B108" s="231" t="s">
        <v>275</v>
      </c>
      <c r="C108" s="225"/>
      <c r="D108" s="226"/>
      <c r="E108" s="33" t="s">
        <v>168</v>
      </c>
      <c r="F108" s="186">
        <f t="shared" ref="F108:R108" si="35">SUM(F92:F106)</f>
        <v>29.5</v>
      </c>
      <c r="G108" s="186">
        <f t="shared" si="35"/>
        <v>498</v>
      </c>
      <c r="H108" s="186">
        <f t="shared" si="35"/>
        <v>332</v>
      </c>
      <c r="I108" s="186">
        <f t="shared" si="35"/>
        <v>122</v>
      </c>
      <c r="J108" s="186">
        <f t="shared" si="35"/>
        <v>10</v>
      </c>
      <c r="K108" s="186">
        <f t="shared" si="35"/>
        <v>1.5</v>
      </c>
      <c r="L108" s="186">
        <f t="shared" si="35"/>
        <v>4</v>
      </c>
      <c r="M108" s="186">
        <f t="shared" si="35"/>
        <v>6.5</v>
      </c>
      <c r="N108" s="186">
        <f t="shared" si="35"/>
        <v>4</v>
      </c>
      <c r="O108" s="186">
        <f t="shared" si="35"/>
        <v>6</v>
      </c>
      <c r="P108" s="186">
        <f t="shared" si="35"/>
        <v>3</v>
      </c>
      <c r="Q108" s="186">
        <f t="shared" si="35"/>
        <v>4.5</v>
      </c>
      <c r="R108" s="186">
        <f t="shared" si="35"/>
        <v>0</v>
      </c>
      <c r="S108" s="165"/>
      <c r="T108" s="271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</row>
    <row r="109" spans="1:253" s="41" customFormat="1" ht="14.25" customHeight="1">
      <c r="A109" s="258" t="s">
        <v>195</v>
      </c>
      <c r="B109" s="227" t="s">
        <v>240</v>
      </c>
      <c r="C109" s="76"/>
      <c r="D109" s="72" t="s">
        <v>196</v>
      </c>
      <c r="E109" s="73" t="s">
        <v>197</v>
      </c>
      <c r="F109" s="36">
        <v>2</v>
      </c>
      <c r="G109" s="34">
        <v>34</v>
      </c>
      <c r="H109" s="194">
        <f t="shared" ref="H109" si="36">G109-I109-J109</f>
        <v>34</v>
      </c>
      <c r="I109" s="6"/>
      <c r="J109" s="6"/>
      <c r="K109" s="6"/>
      <c r="L109" s="161"/>
      <c r="M109" s="146"/>
      <c r="N109" s="6">
        <v>2</v>
      </c>
      <c r="O109" s="6"/>
      <c r="P109" s="162"/>
      <c r="Q109" s="6"/>
      <c r="R109" s="6"/>
      <c r="S109" s="153"/>
      <c r="T109" s="272">
        <v>19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5"/>
      <c r="CC109" s="155"/>
      <c r="CD109" s="155"/>
      <c r="CE109" s="155"/>
      <c r="CF109" s="155"/>
      <c r="CG109" s="155"/>
      <c r="CH109" s="155"/>
      <c r="CI109" s="155"/>
      <c r="CJ109" s="155"/>
      <c r="CK109" s="155"/>
      <c r="CL109" s="155"/>
      <c r="CM109" s="155"/>
      <c r="CN109" s="155"/>
      <c r="CO109" s="155"/>
      <c r="CP109" s="155"/>
      <c r="CQ109" s="155"/>
      <c r="CR109" s="155"/>
      <c r="CS109" s="155"/>
      <c r="CT109" s="155"/>
      <c r="CU109" s="155"/>
      <c r="CV109" s="155"/>
      <c r="CW109" s="155"/>
      <c r="CX109" s="155"/>
      <c r="CY109" s="155"/>
      <c r="CZ109" s="155"/>
      <c r="DA109" s="155"/>
      <c r="DB109" s="155"/>
      <c r="DC109" s="155"/>
      <c r="DD109" s="155"/>
      <c r="DE109" s="155"/>
      <c r="DF109" s="155"/>
      <c r="DG109" s="155"/>
      <c r="DH109" s="155"/>
      <c r="DI109" s="155"/>
      <c r="DJ109" s="155"/>
      <c r="DK109" s="155"/>
      <c r="DL109" s="155"/>
      <c r="DM109" s="155"/>
      <c r="DN109" s="155"/>
      <c r="DO109" s="155"/>
      <c r="DP109" s="155"/>
      <c r="DQ109" s="155"/>
      <c r="DR109" s="155"/>
      <c r="DS109" s="155"/>
      <c r="DT109" s="155"/>
      <c r="DU109" s="155"/>
      <c r="DV109" s="155"/>
      <c r="DW109" s="155"/>
      <c r="DX109" s="155"/>
      <c r="DY109" s="155"/>
      <c r="DZ109" s="155"/>
      <c r="EA109" s="155"/>
      <c r="EB109" s="155"/>
      <c r="EC109" s="155"/>
      <c r="ED109" s="155"/>
      <c r="EE109" s="155"/>
      <c r="EF109" s="155"/>
      <c r="EG109" s="155"/>
      <c r="EH109" s="155"/>
      <c r="EI109" s="155"/>
      <c r="EJ109" s="155"/>
      <c r="EK109" s="155"/>
      <c r="EL109" s="155"/>
      <c r="EM109" s="155"/>
      <c r="EN109" s="155"/>
      <c r="EO109" s="155"/>
      <c r="EP109" s="155"/>
      <c r="EQ109" s="155"/>
      <c r="ER109" s="155"/>
      <c r="ES109" s="155"/>
      <c r="ET109" s="155"/>
      <c r="EU109" s="155"/>
      <c r="EV109" s="155"/>
      <c r="EW109" s="155"/>
      <c r="EX109" s="155"/>
      <c r="EY109" s="155"/>
      <c r="EZ109" s="155"/>
      <c r="FA109" s="155"/>
      <c r="FB109" s="155"/>
      <c r="FC109" s="155"/>
      <c r="FD109" s="155"/>
      <c r="FE109" s="155"/>
      <c r="FF109" s="155"/>
      <c r="FG109" s="155"/>
      <c r="FH109" s="155"/>
      <c r="FI109" s="155"/>
      <c r="FJ109" s="155"/>
      <c r="FK109" s="155"/>
      <c r="FL109" s="155"/>
      <c r="FM109" s="155"/>
      <c r="FN109" s="155"/>
      <c r="FO109" s="155"/>
      <c r="FP109" s="155"/>
      <c r="FQ109" s="155"/>
      <c r="FR109" s="155"/>
      <c r="FS109" s="155"/>
      <c r="FT109" s="155"/>
      <c r="FU109" s="155"/>
      <c r="FV109" s="155"/>
      <c r="FW109" s="155"/>
      <c r="FX109" s="155"/>
      <c r="FY109" s="155"/>
      <c r="FZ109" s="155"/>
      <c r="GA109" s="155"/>
      <c r="GB109" s="155"/>
      <c r="GC109" s="155"/>
      <c r="GD109" s="155"/>
      <c r="GE109" s="155"/>
      <c r="GF109" s="155"/>
      <c r="GG109" s="155"/>
      <c r="GH109" s="155"/>
      <c r="GI109" s="155"/>
      <c r="GJ109" s="155"/>
      <c r="GK109" s="155"/>
      <c r="GL109" s="155"/>
      <c r="GM109" s="155"/>
      <c r="GN109" s="155"/>
      <c r="GO109" s="155"/>
      <c r="GP109" s="155"/>
      <c r="GQ109" s="155"/>
      <c r="GR109" s="155"/>
      <c r="GS109" s="155"/>
      <c r="GT109" s="155"/>
      <c r="GU109" s="155"/>
      <c r="GV109" s="155"/>
      <c r="GW109" s="155"/>
      <c r="GX109" s="155"/>
      <c r="GY109" s="155"/>
      <c r="GZ109" s="155"/>
      <c r="HA109" s="155"/>
      <c r="HB109" s="155"/>
      <c r="HC109" s="155"/>
      <c r="HD109" s="155"/>
      <c r="HE109" s="155"/>
      <c r="HF109" s="155"/>
      <c r="HG109" s="155"/>
      <c r="HH109" s="155"/>
      <c r="HI109" s="155"/>
      <c r="HJ109" s="155"/>
      <c r="HK109" s="155"/>
      <c r="HL109" s="155"/>
      <c r="HM109" s="155"/>
      <c r="HN109" s="155"/>
      <c r="HO109" s="155"/>
      <c r="HP109" s="155"/>
      <c r="HQ109" s="155"/>
      <c r="HR109" s="155"/>
      <c r="HS109" s="155"/>
      <c r="HT109" s="155"/>
      <c r="HU109" s="155"/>
      <c r="HV109" s="155"/>
      <c r="HW109" s="155"/>
      <c r="HX109" s="155"/>
      <c r="HY109" s="155"/>
      <c r="HZ109" s="155"/>
      <c r="IA109" s="155"/>
      <c r="IB109" s="155"/>
      <c r="IC109" s="155"/>
      <c r="ID109" s="155"/>
      <c r="IE109" s="155"/>
      <c r="IF109" s="155"/>
      <c r="IG109" s="155"/>
      <c r="IH109" s="155"/>
      <c r="II109" s="155"/>
      <c r="IJ109" s="155"/>
      <c r="IK109" s="155"/>
      <c r="IL109" s="155"/>
      <c r="IM109" s="155"/>
      <c r="IN109" s="155"/>
      <c r="IO109" s="155"/>
      <c r="IP109" s="155"/>
      <c r="IQ109" s="155"/>
      <c r="IR109" s="155"/>
      <c r="IS109" s="155"/>
    </row>
    <row r="110" spans="1:253" s="41" customFormat="1" ht="14.25" customHeight="1">
      <c r="A110" s="241"/>
      <c r="B110" s="228"/>
      <c r="C110" s="32"/>
      <c r="D110" s="75" t="s">
        <v>274</v>
      </c>
      <c r="E110" s="137" t="s">
        <v>273</v>
      </c>
      <c r="F110" s="15">
        <v>2</v>
      </c>
      <c r="G110" s="34">
        <v>34</v>
      </c>
      <c r="H110" s="183">
        <f>G110-I110-J110</f>
        <v>17</v>
      </c>
      <c r="I110" s="3">
        <v>17</v>
      </c>
      <c r="J110" s="3"/>
      <c r="K110" s="3"/>
      <c r="L110" s="3"/>
      <c r="M110" s="163"/>
      <c r="N110" s="3"/>
      <c r="O110" s="3">
        <v>2</v>
      </c>
      <c r="P110" s="163"/>
      <c r="Q110" s="163"/>
      <c r="R110" s="3"/>
      <c r="S110" s="153"/>
      <c r="T110" s="270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  <c r="CB110" s="155"/>
      <c r="CC110" s="155"/>
      <c r="CD110" s="155"/>
      <c r="CE110" s="155"/>
      <c r="CF110" s="155"/>
      <c r="CG110" s="155"/>
      <c r="CH110" s="155"/>
      <c r="CI110" s="155"/>
      <c r="CJ110" s="155"/>
      <c r="CK110" s="155"/>
      <c r="CL110" s="155"/>
      <c r="CM110" s="155"/>
      <c r="CN110" s="155"/>
      <c r="CO110" s="155"/>
      <c r="CP110" s="155"/>
      <c r="CQ110" s="155"/>
      <c r="CR110" s="155"/>
      <c r="CS110" s="155"/>
      <c r="CT110" s="155"/>
      <c r="CU110" s="155"/>
      <c r="CV110" s="155"/>
      <c r="CW110" s="155"/>
      <c r="CX110" s="155"/>
      <c r="CY110" s="155"/>
      <c r="CZ110" s="155"/>
      <c r="DA110" s="155"/>
      <c r="DB110" s="155"/>
      <c r="DC110" s="155"/>
      <c r="DD110" s="155"/>
      <c r="DE110" s="155"/>
      <c r="DF110" s="155"/>
      <c r="DG110" s="155"/>
      <c r="DH110" s="155"/>
      <c r="DI110" s="155"/>
      <c r="DJ110" s="155"/>
      <c r="DK110" s="155"/>
      <c r="DL110" s="155"/>
      <c r="DM110" s="155"/>
      <c r="DN110" s="155"/>
      <c r="DO110" s="155"/>
      <c r="DP110" s="155"/>
      <c r="DQ110" s="155"/>
      <c r="DR110" s="155"/>
      <c r="DS110" s="155"/>
      <c r="DT110" s="155"/>
      <c r="DU110" s="155"/>
      <c r="DV110" s="155"/>
      <c r="DW110" s="155"/>
      <c r="DX110" s="155"/>
      <c r="DY110" s="155"/>
      <c r="DZ110" s="155"/>
      <c r="EA110" s="155"/>
      <c r="EB110" s="155"/>
      <c r="EC110" s="155"/>
      <c r="ED110" s="155"/>
      <c r="EE110" s="155"/>
      <c r="EF110" s="155"/>
      <c r="EG110" s="155"/>
      <c r="EH110" s="155"/>
      <c r="EI110" s="155"/>
      <c r="EJ110" s="155"/>
      <c r="EK110" s="155"/>
      <c r="EL110" s="155"/>
      <c r="EM110" s="155"/>
      <c r="EN110" s="155"/>
      <c r="EO110" s="155"/>
      <c r="EP110" s="155"/>
      <c r="EQ110" s="155"/>
      <c r="ER110" s="155"/>
      <c r="ES110" s="155"/>
      <c r="ET110" s="155"/>
      <c r="EU110" s="155"/>
      <c r="EV110" s="155"/>
      <c r="EW110" s="155"/>
      <c r="EX110" s="155"/>
      <c r="EY110" s="155"/>
      <c r="EZ110" s="155"/>
      <c r="FA110" s="155"/>
      <c r="FB110" s="155"/>
      <c r="FC110" s="155"/>
      <c r="FD110" s="155"/>
      <c r="FE110" s="155"/>
      <c r="FF110" s="155"/>
      <c r="FG110" s="155"/>
      <c r="FH110" s="155"/>
      <c r="FI110" s="155"/>
      <c r="FJ110" s="155"/>
      <c r="FK110" s="155"/>
      <c r="FL110" s="155"/>
      <c r="FM110" s="155"/>
      <c r="FN110" s="155"/>
      <c r="FO110" s="155"/>
      <c r="FP110" s="155"/>
      <c r="FQ110" s="155"/>
      <c r="FR110" s="155"/>
      <c r="FS110" s="155"/>
      <c r="FT110" s="155"/>
      <c r="FU110" s="155"/>
      <c r="FV110" s="155"/>
      <c r="FW110" s="155"/>
      <c r="FX110" s="155"/>
      <c r="FY110" s="155"/>
      <c r="FZ110" s="155"/>
      <c r="GA110" s="155"/>
      <c r="GB110" s="155"/>
      <c r="GC110" s="155"/>
      <c r="GD110" s="155"/>
      <c r="GE110" s="155"/>
      <c r="GF110" s="155"/>
      <c r="GG110" s="155"/>
      <c r="GH110" s="155"/>
      <c r="GI110" s="155"/>
      <c r="GJ110" s="155"/>
      <c r="GK110" s="155"/>
      <c r="GL110" s="155"/>
      <c r="GM110" s="155"/>
      <c r="GN110" s="155"/>
      <c r="GO110" s="155"/>
      <c r="GP110" s="155"/>
      <c r="GQ110" s="155"/>
      <c r="GR110" s="155"/>
      <c r="GS110" s="155"/>
      <c r="GT110" s="155"/>
      <c r="GU110" s="155"/>
      <c r="GV110" s="155"/>
      <c r="GW110" s="155"/>
      <c r="GX110" s="155"/>
      <c r="GY110" s="155"/>
      <c r="GZ110" s="155"/>
      <c r="HA110" s="155"/>
      <c r="HB110" s="155"/>
      <c r="HC110" s="155"/>
      <c r="HD110" s="155"/>
      <c r="HE110" s="155"/>
      <c r="HF110" s="155"/>
      <c r="HG110" s="155"/>
      <c r="HH110" s="155"/>
      <c r="HI110" s="155"/>
      <c r="HJ110" s="155"/>
      <c r="HK110" s="155"/>
      <c r="HL110" s="155"/>
      <c r="HM110" s="155"/>
      <c r="HN110" s="155"/>
      <c r="HO110" s="155"/>
      <c r="HP110" s="155"/>
      <c r="HQ110" s="155"/>
      <c r="HR110" s="155"/>
      <c r="HS110" s="155"/>
      <c r="HT110" s="155"/>
      <c r="HU110" s="155"/>
      <c r="HV110" s="155"/>
      <c r="HW110" s="155"/>
      <c r="HX110" s="155"/>
      <c r="HY110" s="155"/>
      <c r="HZ110" s="155"/>
      <c r="IA110" s="155"/>
      <c r="IB110" s="155"/>
      <c r="IC110" s="155"/>
      <c r="ID110" s="155"/>
      <c r="IE110" s="155"/>
      <c r="IF110" s="155"/>
      <c r="IG110" s="155"/>
      <c r="IH110" s="155"/>
      <c r="II110" s="155"/>
      <c r="IJ110" s="155"/>
      <c r="IK110" s="155"/>
      <c r="IL110" s="155"/>
      <c r="IM110" s="155"/>
      <c r="IN110" s="155"/>
      <c r="IO110" s="155"/>
      <c r="IP110" s="155"/>
      <c r="IQ110" s="155"/>
      <c r="IR110" s="155"/>
      <c r="IS110" s="155"/>
    </row>
    <row r="111" spans="1:253" s="41" customFormat="1" ht="14.25" customHeight="1">
      <c r="A111" s="241"/>
      <c r="B111" s="228"/>
      <c r="C111" s="32"/>
      <c r="D111" s="75" t="s">
        <v>198</v>
      </c>
      <c r="E111" s="73" t="s">
        <v>199</v>
      </c>
      <c r="F111" s="15">
        <v>1</v>
      </c>
      <c r="G111" s="34">
        <v>17</v>
      </c>
      <c r="H111" s="183">
        <v>17</v>
      </c>
      <c r="I111" s="3"/>
      <c r="J111" s="3"/>
      <c r="K111" s="3"/>
      <c r="L111" s="164"/>
      <c r="M111" s="163"/>
      <c r="N111" s="164"/>
      <c r="O111" s="163"/>
      <c r="P111" s="3">
        <v>1</v>
      </c>
      <c r="Q111" s="163"/>
      <c r="R111" s="3"/>
      <c r="S111" s="153"/>
      <c r="T111" s="270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55"/>
      <c r="BU111" s="155"/>
      <c r="BV111" s="155"/>
      <c r="BW111" s="155"/>
      <c r="BX111" s="155"/>
      <c r="BY111" s="155"/>
      <c r="BZ111" s="155"/>
      <c r="CA111" s="155"/>
      <c r="CB111" s="155"/>
      <c r="CC111" s="155"/>
      <c r="CD111" s="155"/>
      <c r="CE111" s="155"/>
      <c r="CF111" s="155"/>
      <c r="CG111" s="155"/>
      <c r="CH111" s="155"/>
      <c r="CI111" s="155"/>
      <c r="CJ111" s="155"/>
      <c r="CK111" s="155"/>
      <c r="CL111" s="155"/>
      <c r="CM111" s="155"/>
      <c r="CN111" s="155"/>
      <c r="CO111" s="155"/>
      <c r="CP111" s="155"/>
      <c r="CQ111" s="155"/>
      <c r="CR111" s="155"/>
      <c r="CS111" s="155"/>
      <c r="CT111" s="155"/>
      <c r="CU111" s="155"/>
      <c r="CV111" s="155"/>
      <c r="CW111" s="155"/>
      <c r="CX111" s="155"/>
      <c r="CY111" s="155"/>
      <c r="CZ111" s="155"/>
      <c r="DA111" s="155"/>
      <c r="DB111" s="155"/>
      <c r="DC111" s="155"/>
      <c r="DD111" s="155"/>
      <c r="DE111" s="155"/>
      <c r="DF111" s="155"/>
      <c r="DG111" s="155"/>
      <c r="DH111" s="155"/>
      <c r="DI111" s="155"/>
      <c r="DJ111" s="155"/>
      <c r="DK111" s="155"/>
      <c r="DL111" s="155"/>
      <c r="DM111" s="155"/>
      <c r="DN111" s="155"/>
      <c r="DO111" s="155"/>
      <c r="DP111" s="155"/>
      <c r="DQ111" s="155"/>
      <c r="DR111" s="155"/>
      <c r="DS111" s="155"/>
      <c r="DT111" s="155"/>
      <c r="DU111" s="155"/>
      <c r="DV111" s="155"/>
      <c r="DW111" s="155"/>
      <c r="DX111" s="155"/>
      <c r="DY111" s="155"/>
      <c r="DZ111" s="155"/>
      <c r="EA111" s="155"/>
      <c r="EB111" s="155"/>
      <c r="EC111" s="155"/>
      <c r="ED111" s="155"/>
      <c r="EE111" s="155"/>
      <c r="EF111" s="155"/>
      <c r="EG111" s="155"/>
      <c r="EH111" s="155"/>
      <c r="EI111" s="155"/>
      <c r="EJ111" s="155"/>
      <c r="EK111" s="155"/>
      <c r="EL111" s="155"/>
      <c r="EM111" s="155"/>
      <c r="EN111" s="155"/>
      <c r="EO111" s="155"/>
      <c r="EP111" s="155"/>
      <c r="EQ111" s="155"/>
      <c r="ER111" s="155"/>
      <c r="ES111" s="155"/>
      <c r="ET111" s="155"/>
      <c r="EU111" s="155"/>
      <c r="EV111" s="155"/>
      <c r="EW111" s="155"/>
      <c r="EX111" s="155"/>
      <c r="EY111" s="155"/>
      <c r="EZ111" s="155"/>
      <c r="FA111" s="155"/>
      <c r="FB111" s="155"/>
      <c r="FC111" s="155"/>
      <c r="FD111" s="155"/>
      <c r="FE111" s="155"/>
      <c r="FF111" s="155"/>
      <c r="FG111" s="155"/>
      <c r="FH111" s="155"/>
      <c r="FI111" s="155"/>
      <c r="FJ111" s="155"/>
      <c r="FK111" s="155"/>
      <c r="FL111" s="155"/>
      <c r="FM111" s="155"/>
      <c r="FN111" s="155"/>
      <c r="FO111" s="155"/>
      <c r="FP111" s="155"/>
      <c r="FQ111" s="155"/>
      <c r="FR111" s="155"/>
      <c r="FS111" s="155"/>
      <c r="FT111" s="155"/>
      <c r="FU111" s="155"/>
      <c r="FV111" s="155"/>
      <c r="FW111" s="155"/>
      <c r="FX111" s="155"/>
      <c r="FY111" s="155"/>
      <c r="FZ111" s="155"/>
      <c r="GA111" s="155"/>
      <c r="GB111" s="155"/>
      <c r="GC111" s="155"/>
      <c r="GD111" s="155"/>
      <c r="GE111" s="155"/>
      <c r="GF111" s="155"/>
      <c r="GG111" s="155"/>
      <c r="GH111" s="155"/>
      <c r="GI111" s="155"/>
      <c r="GJ111" s="155"/>
      <c r="GK111" s="155"/>
      <c r="GL111" s="155"/>
      <c r="GM111" s="155"/>
      <c r="GN111" s="155"/>
      <c r="GO111" s="155"/>
      <c r="GP111" s="155"/>
      <c r="GQ111" s="155"/>
      <c r="GR111" s="155"/>
      <c r="GS111" s="155"/>
      <c r="GT111" s="155"/>
      <c r="GU111" s="155"/>
      <c r="GV111" s="155"/>
      <c r="GW111" s="155"/>
      <c r="GX111" s="155"/>
      <c r="GY111" s="155"/>
      <c r="GZ111" s="155"/>
      <c r="HA111" s="155"/>
      <c r="HB111" s="155"/>
      <c r="HC111" s="155"/>
      <c r="HD111" s="155"/>
      <c r="HE111" s="155"/>
      <c r="HF111" s="155"/>
      <c r="HG111" s="155"/>
      <c r="HH111" s="155"/>
      <c r="HI111" s="155"/>
      <c r="HJ111" s="155"/>
      <c r="HK111" s="155"/>
      <c r="HL111" s="155"/>
      <c r="HM111" s="155"/>
      <c r="HN111" s="155"/>
      <c r="HO111" s="155"/>
      <c r="HP111" s="155"/>
      <c r="HQ111" s="155"/>
      <c r="HR111" s="155"/>
      <c r="HS111" s="155"/>
      <c r="HT111" s="155"/>
      <c r="HU111" s="155"/>
      <c r="HV111" s="155"/>
      <c r="HW111" s="155"/>
      <c r="HX111" s="155"/>
      <c r="HY111" s="155"/>
      <c r="HZ111" s="155"/>
      <c r="IA111" s="155"/>
      <c r="IB111" s="155"/>
      <c r="IC111" s="155"/>
      <c r="ID111" s="155"/>
      <c r="IE111" s="155"/>
      <c r="IF111" s="155"/>
      <c r="IG111" s="155"/>
      <c r="IH111" s="155"/>
      <c r="II111" s="155"/>
      <c r="IJ111" s="155"/>
      <c r="IK111" s="155"/>
      <c r="IL111" s="155"/>
      <c r="IM111" s="155"/>
      <c r="IN111" s="155"/>
      <c r="IO111" s="155"/>
      <c r="IP111" s="155"/>
      <c r="IQ111" s="155"/>
      <c r="IR111" s="155"/>
      <c r="IS111" s="155"/>
    </row>
    <row r="112" spans="1:253" s="2" customFormat="1" ht="15.75" customHeight="1">
      <c r="A112" s="241"/>
      <c r="B112" s="228"/>
      <c r="C112" s="32"/>
      <c r="D112" s="72" t="s">
        <v>245</v>
      </c>
      <c r="E112" s="73" t="s">
        <v>200</v>
      </c>
      <c r="F112" s="6">
        <v>2</v>
      </c>
      <c r="G112" s="34">
        <v>34</v>
      </c>
      <c r="H112" s="194">
        <v>34</v>
      </c>
      <c r="I112" s="6"/>
      <c r="J112" s="6"/>
      <c r="K112" s="6"/>
      <c r="L112" s="6"/>
      <c r="M112" s="6"/>
      <c r="N112" s="6"/>
      <c r="O112" s="6"/>
      <c r="P112" s="6">
        <v>2</v>
      </c>
      <c r="Q112" s="6"/>
      <c r="R112" s="105"/>
      <c r="S112" s="153"/>
      <c r="T112" s="270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</row>
    <row r="113" spans="1:253" s="2" customFormat="1" ht="14.25" customHeight="1">
      <c r="A113" s="241"/>
      <c r="B113" s="228"/>
      <c r="C113" s="32"/>
      <c r="D113" s="75" t="s">
        <v>201</v>
      </c>
      <c r="E113" s="73" t="s">
        <v>202</v>
      </c>
      <c r="F113" s="15">
        <v>2.5</v>
      </c>
      <c r="G113" s="15">
        <v>42</v>
      </c>
      <c r="H113" s="15">
        <v>34</v>
      </c>
      <c r="I113" s="15">
        <v>8</v>
      </c>
      <c r="J113" s="3"/>
      <c r="K113" s="3"/>
      <c r="L113" s="3"/>
      <c r="M113" s="3"/>
      <c r="N113" s="3"/>
      <c r="O113" s="3"/>
      <c r="P113" s="3">
        <v>2.5</v>
      </c>
      <c r="Q113" s="166"/>
      <c r="R113" s="3"/>
      <c r="S113" s="153"/>
      <c r="T113" s="270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</row>
    <row r="114" spans="1:253" s="2" customFormat="1" ht="14.25" customHeight="1">
      <c r="A114" s="241"/>
      <c r="B114" s="228"/>
      <c r="C114" s="32"/>
      <c r="D114" s="75" t="s">
        <v>203</v>
      </c>
      <c r="E114" s="73" t="s">
        <v>204</v>
      </c>
      <c r="F114" s="22">
        <v>1.5</v>
      </c>
      <c r="G114" s="197">
        <v>25</v>
      </c>
      <c r="H114" s="183">
        <f>G114-I114-J114</f>
        <v>25</v>
      </c>
      <c r="I114" s="183"/>
      <c r="J114" s="15"/>
      <c r="K114" s="3"/>
      <c r="L114" s="3"/>
      <c r="M114" s="3"/>
      <c r="N114" s="3"/>
      <c r="O114" s="3"/>
      <c r="P114" s="14"/>
      <c r="Q114" s="3">
        <v>1.5</v>
      </c>
      <c r="R114" s="14"/>
      <c r="S114" s="153"/>
      <c r="T114" s="270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</row>
    <row r="115" spans="1:253" s="2" customFormat="1" ht="14.25" customHeight="1">
      <c r="A115" s="241"/>
      <c r="B115" s="228"/>
      <c r="C115" s="32"/>
      <c r="D115" s="75" t="s">
        <v>205</v>
      </c>
      <c r="E115" s="73" t="s">
        <v>206</v>
      </c>
      <c r="F115" s="3">
        <v>1.5</v>
      </c>
      <c r="G115" s="197">
        <v>25</v>
      </c>
      <c r="H115" s="183">
        <v>25</v>
      </c>
      <c r="I115" s="3"/>
      <c r="J115" s="3"/>
      <c r="K115" s="3"/>
      <c r="L115" s="37"/>
      <c r="M115" s="3"/>
      <c r="N115" s="3"/>
      <c r="O115" s="5"/>
      <c r="P115" s="5"/>
      <c r="Q115" s="5">
        <v>1.5</v>
      </c>
      <c r="R115" s="39"/>
      <c r="S115" s="153"/>
      <c r="T115" s="270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</row>
    <row r="116" spans="1:253" s="2" customFormat="1" ht="14.25" customHeight="1">
      <c r="A116" s="241"/>
      <c r="B116" s="228"/>
      <c r="C116" s="32"/>
      <c r="D116" s="75" t="s">
        <v>207</v>
      </c>
      <c r="E116" s="73" t="s">
        <v>208</v>
      </c>
      <c r="F116" s="3">
        <v>2</v>
      </c>
      <c r="G116" s="197">
        <v>34</v>
      </c>
      <c r="H116" s="183">
        <v>34</v>
      </c>
      <c r="I116" s="3"/>
      <c r="J116" s="3"/>
      <c r="K116" s="3"/>
      <c r="L116" s="37"/>
      <c r="M116" s="3"/>
      <c r="N116" s="3"/>
      <c r="O116" s="5"/>
      <c r="P116" s="5"/>
      <c r="Q116" s="5">
        <v>2</v>
      </c>
      <c r="R116" s="107"/>
      <c r="S116" s="153"/>
      <c r="T116" s="270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</row>
    <row r="117" spans="1:253" s="2" customFormat="1" ht="15" customHeight="1">
      <c r="A117" s="241"/>
      <c r="B117" s="228"/>
      <c r="C117" s="32"/>
      <c r="D117" s="75" t="s">
        <v>236</v>
      </c>
      <c r="E117" s="73" t="s">
        <v>209</v>
      </c>
      <c r="F117" s="5">
        <v>3.5</v>
      </c>
      <c r="G117" s="5">
        <v>59</v>
      </c>
      <c r="H117" s="5">
        <v>59</v>
      </c>
      <c r="I117" s="5"/>
      <c r="J117" s="5"/>
      <c r="K117" s="5"/>
      <c r="L117" s="5"/>
      <c r="M117" s="5"/>
      <c r="N117" s="5"/>
      <c r="O117" s="5"/>
      <c r="P117" s="5"/>
      <c r="Q117" s="5">
        <v>3.5</v>
      </c>
      <c r="R117" s="3"/>
      <c r="S117" s="153"/>
      <c r="T117" s="270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</row>
    <row r="118" spans="1:253" s="2" customFormat="1" ht="14.25" customHeight="1">
      <c r="A118" s="241"/>
      <c r="B118" s="230" t="s">
        <v>241</v>
      </c>
      <c r="C118" s="32"/>
      <c r="D118" s="75" t="s">
        <v>210</v>
      </c>
      <c r="E118" s="73" t="s">
        <v>211</v>
      </c>
      <c r="F118" s="3">
        <v>1.5</v>
      </c>
      <c r="G118" s="197">
        <v>25</v>
      </c>
      <c r="H118" s="183">
        <f t="shared" ref="H118" si="37">G118-I118-J118</f>
        <v>25</v>
      </c>
      <c r="I118" s="3"/>
      <c r="J118" s="3"/>
      <c r="K118" s="3"/>
      <c r="L118" s="37"/>
      <c r="M118" s="3"/>
      <c r="N118" s="3"/>
      <c r="O118" s="183">
        <v>1.5</v>
      </c>
      <c r="P118" s="14"/>
      <c r="Q118" s="197"/>
      <c r="R118" s="107"/>
      <c r="S118" s="153"/>
      <c r="T118" s="270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</row>
    <row r="119" spans="1:253" s="2" customFormat="1" ht="14.25" customHeight="1">
      <c r="A119" s="241"/>
      <c r="B119" s="228"/>
      <c r="C119" s="32"/>
      <c r="D119" s="75" t="s">
        <v>212</v>
      </c>
      <c r="E119" s="73" t="s">
        <v>213</v>
      </c>
      <c r="F119" s="3">
        <v>2.5</v>
      </c>
      <c r="G119" s="197">
        <v>42</v>
      </c>
      <c r="H119" s="183">
        <v>42</v>
      </c>
      <c r="I119" s="3"/>
      <c r="J119" s="3"/>
      <c r="K119" s="3"/>
      <c r="L119" s="3"/>
      <c r="M119" s="3"/>
      <c r="N119" s="14"/>
      <c r="O119" s="3">
        <v>2.5</v>
      </c>
      <c r="P119" s="14"/>
      <c r="Q119" s="3"/>
      <c r="R119" s="3"/>
      <c r="S119" s="153"/>
      <c r="T119" s="270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</row>
    <row r="120" spans="1:253" s="2" customFormat="1" ht="14.25" customHeight="1">
      <c r="A120" s="241"/>
      <c r="B120" s="228"/>
      <c r="C120" s="213"/>
      <c r="D120" s="135" t="s">
        <v>214</v>
      </c>
      <c r="E120" s="73" t="s">
        <v>215</v>
      </c>
      <c r="F120" s="3">
        <v>2.5</v>
      </c>
      <c r="G120" s="197">
        <v>42</v>
      </c>
      <c r="H120" s="183">
        <f>G120-I120-J120</f>
        <v>42</v>
      </c>
      <c r="I120" s="3"/>
      <c r="J120" s="3"/>
      <c r="K120" s="3"/>
      <c r="L120" s="37"/>
      <c r="M120" s="14"/>
      <c r="N120" s="14"/>
      <c r="O120" s="14"/>
      <c r="P120" s="3">
        <v>2.5</v>
      </c>
      <c r="Q120" s="14"/>
      <c r="R120" s="39"/>
      <c r="S120" s="153"/>
      <c r="T120" s="270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</row>
    <row r="121" spans="1:253" s="2" customFormat="1" ht="13.5" customHeight="1">
      <c r="A121" s="241"/>
      <c r="B121" s="228"/>
      <c r="C121" s="32"/>
      <c r="D121" s="130" t="s">
        <v>216</v>
      </c>
      <c r="E121" s="73" t="s">
        <v>217</v>
      </c>
      <c r="F121" s="15">
        <v>1.5</v>
      </c>
      <c r="G121" s="15">
        <v>25</v>
      </c>
      <c r="H121" s="183">
        <v>22</v>
      </c>
      <c r="I121" s="15">
        <v>2</v>
      </c>
      <c r="J121" s="15">
        <v>1</v>
      </c>
      <c r="K121" s="15"/>
      <c r="L121" s="15"/>
      <c r="M121" s="15"/>
      <c r="N121" s="15"/>
      <c r="O121" s="14"/>
      <c r="P121" s="6">
        <v>1.5</v>
      </c>
      <c r="Q121" s="15"/>
      <c r="R121" s="14"/>
      <c r="S121" s="153"/>
      <c r="T121" s="270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</row>
    <row r="122" spans="1:253" s="2" customFormat="1" ht="14.25" customHeight="1">
      <c r="A122" s="241"/>
      <c r="B122" s="228"/>
      <c r="C122" s="32"/>
      <c r="D122" s="157" t="s">
        <v>246</v>
      </c>
      <c r="E122" s="73" t="s">
        <v>218</v>
      </c>
      <c r="F122" s="3">
        <v>2.5</v>
      </c>
      <c r="G122" s="197">
        <v>42</v>
      </c>
      <c r="H122" s="3">
        <v>28</v>
      </c>
      <c r="I122" s="3">
        <v>12</v>
      </c>
      <c r="J122" s="5">
        <v>2</v>
      </c>
      <c r="K122" s="3"/>
      <c r="L122" s="3"/>
      <c r="M122" s="3"/>
      <c r="N122" s="3"/>
      <c r="O122" s="14"/>
      <c r="P122" s="98"/>
      <c r="Q122" s="3">
        <v>2.5</v>
      </c>
      <c r="R122" s="3"/>
      <c r="S122" s="153"/>
      <c r="T122" s="270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</row>
    <row r="123" spans="1:253" s="2" customFormat="1" ht="14.25" customHeight="1">
      <c r="A123" s="241"/>
      <c r="B123" s="228"/>
      <c r="C123" s="32"/>
      <c r="D123" s="75" t="s">
        <v>219</v>
      </c>
      <c r="E123" s="73" t="s">
        <v>220</v>
      </c>
      <c r="F123" s="3">
        <v>2</v>
      </c>
      <c r="G123" s="3">
        <f>F123*17</f>
        <v>34</v>
      </c>
      <c r="H123" s="3">
        <f>G123-I123-J123</f>
        <v>34</v>
      </c>
      <c r="I123" s="3"/>
      <c r="J123" s="3"/>
      <c r="K123" s="3"/>
      <c r="L123" s="3"/>
      <c r="M123" s="3"/>
      <c r="N123" s="3"/>
      <c r="O123" s="3"/>
      <c r="P123" s="3"/>
      <c r="Q123" s="3"/>
      <c r="R123" s="3">
        <v>2</v>
      </c>
      <c r="S123" s="153"/>
      <c r="T123" s="270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</row>
    <row r="124" spans="1:253" s="2" customFormat="1" ht="23.25" customHeight="1">
      <c r="A124" s="241"/>
      <c r="B124" s="229"/>
      <c r="C124" s="32"/>
      <c r="D124" s="75" t="s">
        <v>247</v>
      </c>
      <c r="E124" s="158" t="s">
        <v>221</v>
      </c>
      <c r="F124" s="3">
        <v>2</v>
      </c>
      <c r="G124" s="3">
        <f>F124*17</f>
        <v>34</v>
      </c>
      <c r="H124" s="3">
        <f>G124-I124-J124</f>
        <v>34</v>
      </c>
      <c r="I124" s="3"/>
      <c r="J124" s="3"/>
      <c r="K124" s="3"/>
      <c r="L124" s="3"/>
      <c r="M124" s="3"/>
      <c r="N124" s="3"/>
      <c r="O124" s="3"/>
      <c r="P124" s="3"/>
      <c r="Q124" s="3"/>
      <c r="R124" s="3">
        <v>2</v>
      </c>
      <c r="S124" s="153"/>
      <c r="T124" s="270"/>
      <c r="U124" s="10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</row>
    <row r="125" spans="1:253" s="2" customFormat="1" ht="14.25" customHeight="1" thickBot="1">
      <c r="A125" s="245"/>
      <c r="B125" s="224" t="s">
        <v>237</v>
      </c>
      <c r="C125" s="225"/>
      <c r="D125" s="226"/>
      <c r="E125" s="131" t="s">
        <v>168</v>
      </c>
      <c r="F125" s="38">
        <f>SUM(F109:F124)</f>
        <v>32.5</v>
      </c>
      <c r="G125" s="38">
        <f>SUM(G109:G124)</f>
        <v>548</v>
      </c>
      <c r="H125" s="38">
        <f t="shared" ref="H125" si="38">SUM(H109:H124)</f>
        <v>506</v>
      </c>
      <c r="I125" s="38">
        <f t="shared" ref="I125:R125" si="39">SUM(I109:I124)</f>
        <v>39</v>
      </c>
      <c r="J125" s="38">
        <f t="shared" si="39"/>
        <v>3</v>
      </c>
      <c r="K125" s="38">
        <f t="shared" si="39"/>
        <v>0</v>
      </c>
      <c r="L125" s="38">
        <f t="shared" si="39"/>
        <v>0</v>
      </c>
      <c r="M125" s="38">
        <f t="shared" si="39"/>
        <v>0</v>
      </c>
      <c r="N125" s="38">
        <f t="shared" si="39"/>
        <v>2</v>
      </c>
      <c r="O125" s="38">
        <f t="shared" si="39"/>
        <v>6</v>
      </c>
      <c r="P125" s="38">
        <f t="shared" si="39"/>
        <v>9.5</v>
      </c>
      <c r="Q125" s="38">
        <f t="shared" si="39"/>
        <v>11</v>
      </c>
      <c r="R125" s="38">
        <f t="shared" si="39"/>
        <v>4</v>
      </c>
      <c r="S125" s="153"/>
      <c r="T125" s="271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</row>
    <row r="126" spans="1:253" s="42" customFormat="1" ht="12" customHeight="1">
      <c r="A126" s="193"/>
      <c r="B126" s="192"/>
      <c r="C126" s="190"/>
      <c r="D126" s="128"/>
      <c r="E126" s="159" t="s">
        <v>11</v>
      </c>
      <c r="F126" s="160">
        <f>F91+F108+F125</f>
        <v>70</v>
      </c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52"/>
      <c r="T126" s="167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4"/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44"/>
      <c r="CG126" s="144"/>
      <c r="CH126" s="144"/>
      <c r="CI126" s="144"/>
      <c r="CJ126" s="144"/>
      <c r="CK126" s="144"/>
      <c r="CL126" s="144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  <c r="DC126" s="144"/>
      <c r="DD126" s="144"/>
      <c r="DE126" s="144"/>
      <c r="DF126" s="144"/>
      <c r="DG126" s="144"/>
      <c r="DH126" s="144"/>
      <c r="DI126" s="144"/>
      <c r="DJ126" s="144"/>
      <c r="DK126" s="144"/>
      <c r="DL126" s="144"/>
      <c r="DM126" s="144"/>
      <c r="DN126" s="144"/>
      <c r="DO126" s="144"/>
      <c r="DP126" s="144"/>
      <c r="DQ126" s="144"/>
      <c r="DR126" s="144"/>
      <c r="DS126" s="144"/>
      <c r="DT126" s="144"/>
      <c r="DU126" s="144"/>
      <c r="DV126" s="144"/>
      <c r="DW126" s="144"/>
      <c r="DX126" s="144"/>
      <c r="DY126" s="144"/>
      <c r="DZ126" s="144"/>
      <c r="EA126" s="144"/>
      <c r="EB126" s="144"/>
      <c r="EC126" s="144"/>
      <c r="ED126" s="144"/>
      <c r="EE126" s="144"/>
      <c r="EF126" s="144"/>
      <c r="EG126" s="144"/>
      <c r="EH126" s="144"/>
      <c r="EI126" s="144"/>
      <c r="EJ126" s="144"/>
      <c r="EK126" s="144"/>
      <c r="EL126" s="144"/>
      <c r="EM126" s="144"/>
      <c r="EN126" s="144"/>
      <c r="EO126" s="144"/>
      <c r="EP126" s="144"/>
      <c r="EQ126" s="144"/>
      <c r="ER126" s="144"/>
      <c r="ES126" s="144"/>
      <c r="ET126" s="144"/>
      <c r="EU126" s="144"/>
      <c r="EV126" s="144"/>
      <c r="EW126" s="144"/>
      <c r="EX126" s="144"/>
      <c r="EY126" s="144"/>
      <c r="EZ126" s="144"/>
      <c r="FA126" s="144"/>
      <c r="FB126" s="144"/>
      <c r="FC126" s="144"/>
      <c r="FD126" s="144"/>
      <c r="FE126" s="144"/>
      <c r="FF126" s="144"/>
      <c r="FG126" s="144"/>
      <c r="FH126" s="144"/>
      <c r="FI126" s="144"/>
      <c r="FJ126" s="144"/>
      <c r="FK126" s="144"/>
      <c r="FL126" s="144"/>
      <c r="FM126" s="144"/>
      <c r="FN126" s="144"/>
      <c r="FO126" s="144"/>
      <c r="FP126" s="144"/>
      <c r="FQ126" s="144"/>
      <c r="FR126" s="144"/>
      <c r="FS126" s="144"/>
      <c r="FT126" s="144"/>
      <c r="FU126" s="144"/>
      <c r="FV126" s="144"/>
      <c r="FW126" s="144"/>
      <c r="FX126" s="144"/>
      <c r="FY126" s="144"/>
      <c r="FZ126" s="144"/>
      <c r="GA126" s="144"/>
      <c r="GB126" s="144"/>
      <c r="GC126" s="144"/>
      <c r="GD126" s="144"/>
      <c r="GE126" s="144"/>
      <c r="GF126" s="144"/>
      <c r="GG126" s="144"/>
      <c r="GH126" s="144"/>
      <c r="GI126" s="144"/>
      <c r="GJ126" s="144"/>
      <c r="GK126" s="144"/>
      <c r="GL126" s="144"/>
      <c r="GM126" s="144"/>
      <c r="GN126" s="144"/>
      <c r="GO126" s="144"/>
      <c r="GP126" s="144"/>
      <c r="GQ126" s="144"/>
      <c r="GR126" s="144"/>
      <c r="GS126" s="144"/>
      <c r="GT126" s="144"/>
      <c r="GU126" s="144"/>
      <c r="GV126" s="144"/>
      <c r="GW126" s="144"/>
      <c r="GX126" s="144"/>
      <c r="GY126" s="144"/>
      <c r="GZ126" s="144"/>
      <c r="HA126" s="144"/>
      <c r="HB126" s="144"/>
      <c r="HC126" s="144"/>
      <c r="HD126" s="144"/>
      <c r="HE126" s="144"/>
      <c r="HF126" s="144"/>
      <c r="HG126" s="144"/>
      <c r="HH126" s="144"/>
      <c r="HI126" s="144"/>
      <c r="HJ126" s="144"/>
      <c r="HK126" s="144"/>
      <c r="HL126" s="144"/>
      <c r="HM126" s="144"/>
      <c r="HN126" s="144"/>
      <c r="HO126" s="144"/>
      <c r="HP126" s="144"/>
      <c r="HQ126" s="144"/>
      <c r="HR126" s="144"/>
      <c r="HS126" s="144"/>
      <c r="HT126" s="144"/>
      <c r="HU126" s="144"/>
      <c r="HV126" s="144"/>
      <c r="HW126" s="144"/>
      <c r="HX126" s="144"/>
      <c r="HY126" s="144"/>
      <c r="HZ126" s="144"/>
      <c r="IA126" s="144"/>
      <c r="IB126" s="144"/>
      <c r="IC126" s="144"/>
      <c r="ID126" s="144"/>
      <c r="IE126" s="144"/>
      <c r="IF126" s="144"/>
      <c r="IG126" s="144"/>
      <c r="IH126" s="144"/>
      <c r="II126" s="144"/>
      <c r="IJ126" s="144"/>
      <c r="IK126" s="144"/>
      <c r="IL126" s="144"/>
      <c r="IM126" s="144"/>
      <c r="IN126" s="144"/>
      <c r="IO126" s="144"/>
      <c r="IP126" s="144"/>
      <c r="IQ126" s="144"/>
      <c r="IR126" s="144"/>
      <c r="IS126" s="144"/>
    </row>
    <row r="127" spans="1:253" s="43" customFormat="1" ht="15.75" customHeight="1">
      <c r="A127" s="250" t="s">
        <v>222</v>
      </c>
      <c r="B127" s="251"/>
      <c r="C127" s="251"/>
      <c r="D127" s="251"/>
      <c r="E127" s="251"/>
      <c r="F127" s="251"/>
      <c r="G127" s="251"/>
      <c r="H127" s="251"/>
      <c r="I127" s="251"/>
      <c r="J127" s="251"/>
      <c r="K127" s="251"/>
      <c r="L127" s="251"/>
      <c r="M127" s="251"/>
      <c r="N127" s="251"/>
      <c r="O127" s="251"/>
      <c r="P127" s="251"/>
      <c r="Q127" s="251"/>
      <c r="R127" s="251"/>
      <c r="S127" s="251"/>
      <c r="T127" s="252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  <c r="CF127" s="168"/>
      <c r="CG127" s="168"/>
      <c r="CH127" s="168"/>
      <c r="CI127" s="168"/>
      <c r="CJ127" s="168"/>
      <c r="CK127" s="168"/>
      <c r="CL127" s="168"/>
      <c r="CM127" s="168"/>
      <c r="CN127" s="168"/>
      <c r="CO127" s="168"/>
      <c r="CP127" s="168"/>
      <c r="CQ127" s="168"/>
      <c r="CR127" s="168"/>
      <c r="CS127" s="168"/>
      <c r="CT127" s="168"/>
      <c r="CU127" s="168"/>
      <c r="CV127" s="168"/>
      <c r="CW127" s="168"/>
      <c r="CX127" s="168"/>
      <c r="CY127" s="168"/>
      <c r="CZ127" s="168"/>
      <c r="DA127" s="168"/>
      <c r="DB127" s="168"/>
      <c r="DC127" s="168"/>
      <c r="DD127" s="168"/>
      <c r="DE127" s="168"/>
      <c r="DF127" s="168"/>
      <c r="DG127" s="168"/>
      <c r="DH127" s="168"/>
      <c r="DI127" s="168"/>
      <c r="DJ127" s="168"/>
      <c r="DK127" s="168"/>
      <c r="DL127" s="168"/>
      <c r="DM127" s="168"/>
      <c r="DN127" s="168"/>
      <c r="DO127" s="168"/>
      <c r="DP127" s="168"/>
      <c r="DQ127" s="168"/>
      <c r="DR127" s="168"/>
      <c r="DS127" s="168"/>
      <c r="DT127" s="168"/>
      <c r="DU127" s="168"/>
      <c r="DV127" s="168"/>
      <c r="DW127" s="168"/>
      <c r="DX127" s="168"/>
      <c r="DY127" s="168"/>
      <c r="DZ127" s="168"/>
      <c r="EA127" s="168"/>
      <c r="EB127" s="168"/>
      <c r="EC127" s="168"/>
      <c r="ED127" s="168"/>
      <c r="EE127" s="168"/>
      <c r="EF127" s="168"/>
      <c r="EG127" s="168"/>
      <c r="EH127" s="168"/>
      <c r="EI127" s="168"/>
      <c r="EJ127" s="168"/>
      <c r="EK127" s="168"/>
      <c r="EL127" s="168"/>
      <c r="EM127" s="168"/>
      <c r="EN127" s="168"/>
      <c r="EO127" s="168"/>
      <c r="EP127" s="168"/>
      <c r="EQ127" s="168"/>
      <c r="ER127" s="168"/>
      <c r="ES127" s="168"/>
      <c r="ET127" s="168"/>
      <c r="EU127" s="168"/>
      <c r="EV127" s="168"/>
      <c r="EW127" s="168"/>
      <c r="EX127" s="168"/>
      <c r="EY127" s="168"/>
      <c r="EZ127" s="168"/>
      <c r="FA127" s="168"/>
      <c r="FB127" s="168"/>
      <c r="FC127" s="168"/>
      <c r="FD127" s="168"/>
      <c r="FE127" s="168"/>
      <c r="FF127" s="168"/>
      <c r="FG127" s="168"/>
      <c r="FH127" s="168"/>
      <c r="FI127" s="168"/>
      <c r="FJ127" s="168"/>
      <c r="FK127" s="168"/>
      <c r="FL127" s="168"/>
      <c r="FM127" s="168"/>
      <c r="FN127" s="168"/>
      <c r="FO127" s="168"/>
      <c r="FP127" s="168"/>
      <c r="FQ127" s="168"/>
      <c r="FR127" s="168"/>
      <c r="FS127" s="168"/>
      <c r="FT127" s="168"/>
      <c r="FU127" s="168"/>
      <c r="FV127" s="168"/>
      <c r="FW127" s="168"/>
      <c r="FX127" s="168"/>
      <c r="FY127" s="168"/>
      <c r="FZ127" s="168"/>
      <c r="GA127" s="168"/>
      <c r="GB127" s="168"/>
      <c r="GC127" s="168"/>
      <c r="GD127" s="168"/>
      <c r="GE127" s="168"/>
      <c r="GF127" s="168"/>
      <c r="GG127" s="168"/>
      <c r="GH127" s="168"/>
      <c r="GI127" s="168"/>
      <c r="GJ127" s="168"/>
      <c r="GK127" s="168"/>
      <c r="GL127" s="168"/>
      <c r="GM127" s="168"/>
      <c r="GN127" s="168"/>
      <c r="GO127" s="168"/>
      <c r="GP127" s="168"/>
      <c r="GQ127" s="168"/>
      <c r="GR127" s="168"/>
      <c r="GS127" s="168"/>
      <c r="GT127" s="168"/>
      <c r="GU127" s="168"/>
      <c r="GV127" s="168"/>
      <c r="GW127" s="168"/>
      <c r="GX127" s="168"/>
      <c r="GY127" s="168"/>
      <c r="GZ127" s="168"/>
      <c r="HA127" s="168"/>
      <c r="HB127" s="168"/>
      <c r="HC127" s="168"/>
      <c r="HD127" s="168"/>
      <c r="HE127" s="168"/>
      <c r="HF127" s="168"/>
      <c r="HG127" s="168"/>
      <c r="HH127" s="168"/>
      <c r="HI127" s="168"/>
      <c r="HJ127" s="168"/>
      <c r="HK127" s="168"/>
      <c r="HL127" s="168"/>
      <c r="HM127" s="168"/>
      <c r="HN127" s="168"/>
      <c r="HO127" s="168"/>
      <c r="HP127" s="168"/>
      <c r="HQ127" s="168"/>
      <c r="HR127" s="168"/>
      <c r="HS127" s="168"/>
      <c r="HT127" s="168"/>
      <c r="HU127" s="168"/>
      <c r="HV127" s="168"/>
      <c r="HW127" s="168"/>
      <c r="HX127" s="168"/>
      <c r="HY127" s="168"/>
      <c r="HZ127" s="168"/>
      <c r="IA127" s="168"/>
      <c r="IB127" s="168"/>
      <c r="IC127" s="168"/>
      <c r="ID127" s="168"/>
      <c r="IE127" s="168"/>
      <c r="IF127" s="168"/>
      <c r="IG127" s="168"/>
      <c r="IH127" s="168"/>
      <c r="II127" s="168"/>
      <c r="IJ127" s="168"/>
      <c r="IK127" s="168"/>
      <c r="IL127" s="168"/>
      <c r="IM127" s="168"/>
      <c r="IN127" s="168"/>
      <c r="IO127" s="168"/>
      <c r="IP127" s="168"/>
      <c r="IQ127" s="168"/>
      <c r="IR127" s="168"/>
      <c r="IS127" s="168"/>
    </row>
  </sheetData>
  <mergeCells count="77">
    <mergeCell ref="J5:J6"/>
    <mergeCell ref="A1:T1"/>
    <mergeCell ref="A2:T2"/>
    <mergeCell ref="A3:T3"/>
    <mergeCell ref="G4:J4"/>
    <mergeCell ref="K4:S4"/>
    <mergeCell ref="T4:T6"/>
    <mergeCell ref="F4:F6"/>
    <mergeCell ref="G5:G6"/>
    <mergeCell ref="C4:C6"/>
    <mergeCell ref="H5:H6"/>
    <mergeCell ref="I5:I6"/>
    <mergeCell ref="M5:N5"/>
    <mergeCell ref="O5:P5"/>
    <mergeCell ref="Q5:R5"/>
    <mergeCell ref="K5:L5"/>
    <mergeCell ref="O85:P85"/>
    <mergeCell ref="Q85:R85"/>
    <mergeCell ref="K84:S84"/>
    <mergeCell ref="S7:S51"/>
    <mergeCell ref="B4:B6"/>
    <mergeCell ref="B7:B23"/>
    <mergeCell ref="B25:B34"/>
    <mergeCell ref="B35:B41"/>
    <mergeCell ref="K85:L85"/>
    <mergeCell ref="I85:I86"/>
    <mergeCell ref="J85:J86"/>
    <mergeCell ref="G84:J84"/>
    <mergeCell ref="D84:D86"/>
    <mergeCell ref="E84:E86"/>
    <mergeCell ref="F84:F86"/>
    <mergeCell ref="C84:C86"/>
    <mergeCell ref="D4:D6"/>
    <mergeCell ref="E4:E6"/>
    <mergeCell ref="A4:A6"/>
    <mergeCell ref="A7:A24"/>
    <mergeCell ref="A25:A42"/>
    <mergeCell ref="T7:T24"/>
    <mergeCell ref="T25:T42"/>
    <mergeCell ref="T60:T66"/>
    <mergeCell ref="T67:T73"/>
    <mergeCell ref="B43:B51"/>
    <mergeCell ref="B52:B58"/>
    <mergeCell ref="B60:B66"/>
    <mergeCell ref="B67:B72"/>
    <mergeCell ref="B59:D59"/>
    <mergeCell ref="B42:D42"/>
    <mergeCell ref="G85:G86"/>
    <mergeCell ref="H85:H86"/>
    <mergeCell ref="A127:T127"/>
    <mergeCell ref="A84:A86"/>
    <mergeCell ref="A87:A91"/>
    <mergeCell ref="A92:A108"/>
    <mergeCell ref="A109:A125"/>
    <mergeCell ref="M85:N85"/>
    <mergeCell ref="B91:D91"/>
    <mergeCell ref="B87:B90"/>
    <mergeCell ref="T84:T86"/>
    <mergeCell ref="B84:B86"/>
    <mergeCell ref="T87:T88"/>
    <mergeCell ref="T89:T91"/>
    <mergeCell ref="T92:T108"/>
    <mergeCell ref="T109:T125"/>
    <mergeCell ref="A81:T81"/>
    <mergeCell ref="A82:T82"/>
    <mergeCell ref="A83:T83"/>
    <mergeCell ref="D75:D76"/>
    <mergeCell ref="T43:T51"/>
    <mergeCell ref="A60:A72"/>
    <mergeCell ref="A43:A51"/>
    <mergeCell ref="A52:A59"/>
    <mergeCell ref="B125:D125"/>
    <mergeCell ref="B92:B97"/>
    <mergeCell ref="B98:B107"/>
    <mergeCell ref="B109:B117"/>
    <mergeCell ref="B118:B124"/>
    <mergeCell ref="B108:D108"/>
  </mergeCells>
  <phoneticPr fontId="27" type="noConversion"/>
  <pageMargins left="0.55000000000000004" right="0.235416666666667" top="0.45" bottom="0.5" header="0.31388888888888899" footer="0.15625"/>
  <pageSetup paperSize="9" orientation="portrait" horizontalDpi="200" verticalDpi="300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4.中医学</vt:lpstr>
      <vt:lpstr>'4.中医学'!Print_Area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2015-10-30T08:01:12Z</cp:lastPrinted>
  <dcterms:created xsi:type="dcterms:W3CDTF">2006-09-13T11:21:00Z</dcterms:created>
  <dcterms:modified xsi:type="dcterms:W3CDTF">2016-03-09T01:10:08Z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