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360" windowWidth="15390" windowHeight="7470" tabRatio="823"/>
  </bookViews>
  <sheets>
    <sheet name="护理学" sheetId="20" r:id="rId1"/>
    <sheet name="Sheet1" sheetId="21" r:id="rId2"/>
  </sheets>
  <definedNames>
    <definedName name="_xlnm.Print_Area" localSheetId="0">护理学!$A$1:$S$98</definedName>
  </definedNames>
  <calcPr calcId="145621"/>
</workbook>
</file>

<file path=xl/calcChain.xml><?xml version="1.0" encoding="utf-8"?>
<calcChain xmlns="http://schemas.openxmlformats.org/spreadsheetml/2006/main">
  <c r="H21" i="20" l="1"/>
  <c r="J21" i="20"/>
  <c r="K21" i="20"/>
  <c r="L21" i="20"/>
  <c r="M21" i="20"/>
  <c r="N21" i="20"/>
  <c r="O21" i="20"/>
  <c r="P21" i="20"/>
  <c r="P53" i="20"/>
  <c r="O53" i="20"/>
  <c r="N53" i="20"/>
  <c r="M53" i="20"/>
  <c r="L53" i="20"/>
  <c r="K53" i="20"/>
  <c r="J53" i="20"/>
  <c r="I53" i="20"/>
  <c r="H53" i="20"/>
  <c r="G53" i="20"/>
  <c r="F53" i="20"/>
  <c r="F96" i="20" l="1"/>
  <c r="F75" i="20"/>
  <c r="F80" i="20"/>
  <c r="F28" i="20"/>
  <c r="F21" i="20"/>
  <c r="F97" i="20" l="1"/>
  <c r="G19" i="20"/>
  <c r="G46" i="20" l="1"/>
  <c r="I46" i="20"/>
  <c r="J46" i="20"/>
  <c r="K46" i="20"/>
  <c r="L46" i="20"/>
  <c r="M46" i="20"/>
  <c r="N46" i="20"/>
  <c r="O46" i="20"/>
  <c r="P46" i="20"/>
  <c r="G16" i="20"/>
  <c r="G21" i="20" s="1"/>
  <c r="G28" i="20"/>
  <c r="H28" i="20"/>
  <c r="H45" i="20"/>
  <c r="H46" i="20" s="1"/>
  <c r="H57" i="20"/>
  <c r="I18" i="20"/>
  <c r="I21" i="20" s="1"/>
  <c r="I28" i="20"/>
  <c r="I57" i="20"/>
  <c r="J28" i="20"/>
  <c r="J57" i="20"/>
  <c r="K28" i="20"/>
  <c r="K57" i="20"/>
  <c r="L28" i="20"/>
  <c r="L57" i="20"/>
  <c r="M28" i="20"/>
  <c r="N28" i="20"/>
  <c r="N58" i="20" s="1"/>
  <c r="O28" i="20"/>
  <c r="P28" i="20"/>
  <c r="P80" i="20"/>
  <c r="I80" i="20"/>
  <c r="J80" i="20"/>
  <c r="K80" i="20"/>
  <c r="L80" i="20"/>
  <c r="L97" i="20" s="1"/>
  <c r="M80" i="20"/>
  <c r="N80" i="20"/>
  <c r="O80" i="20"/>
  <c r="I96" i="20"/>
  <c r="J96" i="20"/>
  <c r="K96" i="20"/>
  <c r="L96" i="20"/>
  <c r="M96" i="20"/>
  <c r="N96" i="20"/>
  <c r="O96" i="20"/>
  <c r="P96" i="20"/>
  <c r="G57" i="20"/>
  <c r="I75" i="20"/>
  <c r="I97" i="20" s="1"/>
  <c r="K75" i="20"/>
  <c r="L75" i="20"/>
  <c r="M75" i="20"/>
  <c r="N75" i="20"/>
  <c r="O75" i="20"/>
  <c r="P75" i="20"/>
  <c r="J75" i="20"/>
  <c r="G93" i="20"/>
  <c r="H93" i="20" s="1"/>
  <c r="G91" i="20"/>
  <c r="H91" i="20" s="1"/>
  <c r="G90" i="20"/>
  <c r="G83" i="20"/>
  <c r="H83" i="20" s="1"/>
  <c r="G82" i="20"/>
  <c r="H82" i="20" s="1"/>
  <c r="G81" i="20"/>
  <c r="H81" i="20" s="1"/>
  <c r="G89" i="20"/>
  <c r="H89" i="20" s="1"/>
  <c r="G87" i="20"/>
  <c r="H87" i="20" s="1"/>
  <c r="G86" i="20"/>
  <c r="H86" i="20" s="1"/>
  <c r="G85" i="20"/>
  <c r="H85" i="20" s="1"/>
  <c r="G84" i="20"/>
  <c r="H84" i="20" s="1"/>
  <c r="G79" i="20"/>
  <c r="H79" i="20" s="1"/>
  <c r="G78" i="20"/>
  <c r="H78" i="20" s="1"/>
  <c r="G76" i="20"/>
  <c r="H76" i="20" s="1"/>
  <c r="G72" i="20"/>
  <c r="H72" i="20" s="1"/>
  <c r="H75" i="20" s="1"/>
  <c r="F57" i="20"/>
  <c r="S54" i="20" s="1"/>
  <c r="F46" i="20"/>
  <c r="S22" i="20"/>
  <c r="S7" i="20"/>
  <c r="O97" i="20" l="1"/>
  <c r="O58" i="20"/>
  <c r="O62" i="20" s="1"/>
  <c r="N97" i="20"/>
  <c r="J97" i="20"/>
  <c r="M97" i="20"/>
  <c r="M58" i="20"/>
  <c r="P97" i="20"/>
  <c r="K97" i="20"/>
  <c r="P58" i="20"/>
  <c r="P62" i="20" s="1"/>
  <c r="L58" i="20"/>
  <c r="L62" i="20" s="1"/>
  <c r="K58" i="20"/>
  <c r="K62" i="20" s="1"/>
  <c r="J58" i="20"/>
  <c r="H58" i="20"/>
  <c r="G58" i="20"/>
  <c r="S29" i="20"/>
  <c r="F58" i="20"/>
  <c r="F59" i="20" s="1"/>
  <c r="G59" i="20" s="1"/>
  <c r="I58" i="20"/>
  <c r="G96" i="20"/>
  <c r="H80" i="20"/>
  <c r="N62" i="20"/>
  <c r="G75" i="20"/>
  <c r="M62" i="20"/>
  <c r="H96" i="20"/>
  <c r="G80" i="20"/>
  <c r="H97" i="20" l="1"/>
  <c r="G97" i="20"/>
  <c r="G62" i="20"/>
</calcChain>
</file>

<file path=xl/sharedStrings.xml><?xml version="1.0" encoding="utf-8"?>
<sst xmlns="http://schemas.openxmlformats.org/spreadsheetml/2006/main" count="282" uniqueCount="244">
  <si>
    <t>附表一</t>
  </si>
  <si>
    <t>课程代码</t>
  </si>
  <si>
    <t>课程名称</t>
  </si>
  <si>
    <t>学分</t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</si>
  <si>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</si>
  <si>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t>应修学分</t>
  </si>
  <si>
    <t>总计</t>
  </si>
  <si>
    <t>讲课</t>
  </si>
  <si>
    <t>小计</t>
  </si>
  <si>
    <t>生理学</t>
  </si>
  <si>
    <t>附表二</t>
  </si>
  <si>
    <r>
      <rPr>
        <sz val="8"/>
        <rFont val="宋体"/>
        <family val="3"/>
        <charset val="134"/>
      </rPr>
      <t>总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计</t>
    </r>
  </si>
  <si>
    <t>医学统计学</t>
  </si>
  <si>
    <t>第1学年</t>
    <phoneticPr fontId="1" type="noConversion"/>
  </si>
  <si>
    <t>第2学年</t>
  </si>
  <si>
    <t>第3学年</t>
  </si>
  <si>
    <t>※</t>
  </si>
  <si>
    <t>实践</t>
    <phoneticPr fontId="1" type="noConversion"/>
  </si>
  <si>
    <t>★</t>
    <phoneticPr fontId="1" type="noConversion"/>
  </si>
  <si>
    <t>讲课</t>
    <phoneticPr fontId="1" type="noConversion"/>
  </si>
  <si>
    <t>专业基础课</t>
    <phoneticPr fontId="1" type="noConversion"/>
  </si>
  <si>
    <t>专业课</t>
    <phoneticPr fontId="1" type="noConversion"/>
  </si>
  <si>
    <t>BGJS01001</t>
  </si>
  <si>
    <t>BYSX001</t>
  </si>
  <si>
    <t>药理学</t>
  </si>
  <si>
    <t>军事理论与技能</t>
  </si>
  <si>
    <t>医学信息检索</t>
  </si>
  <si>
    <t>第4学年</t>
    <phoneticPr fontId="16" type="noConversion"/>
  </si>
  <si>
    <t>实践技能</t>
    <phoneticPr fontId="16" type="noConversion"/>
  </si>
  <si>
    <t>毕业实习（周）</t>
  </si>
  <si>
    <t>8学期</t>
    <phoneticPr fontId="16" type="noConversion"/>
  </si>
  <si>
    <t>医学伦理学与医药卫生法规</t>
  </si>
  <si>
    <t>F0009002</t>
  </si>
  <si>
    <t>7学期</t>
    <phoneticPr fontId="16" type="noConversion"/>
  </si>
  <si>
    <t>形势与政策</t>
    <phoneticPr fontId="1" type="noConversion"/>
  </si>
  <si>
    <t xml:space="preserve">        </t>
    <phoneticPr fontId="1" type="noConversion"/>
  </si>
  <si>
    <t>中医学概论(中基、中诊、中药、方剂）</t>
    <phoneticPr fontId="1" type="noConversion"/>
  </si>
  <si>
    <t>社区护理学</t>
  </si>
  <si>
    <t>护理教育学</t>
  </si>
  <si>
    <t>护理研究</t>
  </si>
  <si>
    <t>康复护理学</t>
  </si>
  <si>
    <t>护理礼仪</t>
  </si>
  <si>
    <t>人际沟通</t>
  </si>
  <si>
    <t>五官科护理学</t>
  </si>
  <si>
    <t>思想品德修养与法律基础</t>
    <phoneticPr fontId="1" type="noConversion"/>
  </si>
  <si>
    <t>中国近现代史纲要</t>
    <phoneticPr fontId="1" type="noConversion"/>
  </si>
  <si>
    <t>马克思主义基本原理</t>
    <phoneticPr fontId="1" type="noConversion"/>
  </si>
  <si>
    <t>毛泽东思想和中国特色社会主义理论体系概论</t>
    <phoneticPr fontId="1" type="noConversion"/>
  </si>
  <si>
    <t>大学生心理健康教育</t>
    <phoneticPr fontId="1" type="noConversion"/>
  </si>
  <si>
    <t>计算机应用基础</t>
    <phoneticPr fontId="1" type="noConversion"/>
  </si>
  <si>
    <t>人体形态学（含组织胚胎学）</t>
    <phoneticPr fontId="15" type="noConversion"/>
  </si>
  <si>
    <t>创业教育</t>
  </si>
  <si>
    <t>就业指导</t>
    <phoneticPr fontId="1" type="noConversion"/>
  </si>
  <si>
    <t>课程代码</t>
    <phoneticPr fontId="1" type="noConversion"/>
  </si>
  <si>
    <t>BGXS01001</t>
    <phoneticPr fontId="15" type="noConversion"/>
  </si>
  <si>
    <t>BG0603009</t>
    <phoneticPr fontId="15" type="noConversion"/>
  </si>
  <si>
    <t>BG0602004</t>
    <phoneticPr fontId="15" type="noConversion"/>
  </si>
  <si>
    <t>BG0601003</t>
    <phoneticPr fontId="15" type="noConversion"/>
  </si>
  <si>
    <t>BG0602007</t>
    <phoneticPr fontId="15" type="noConversion"/>
  </si>
  <si>
    <t>BG0102002</t>
    <phoneticPr fontId="15" type="noConversion"/>
  </si>
  <si>
    <t>AQJY100001</t>
    <phoneticPr fontId="15" type="noConversion"/>
  </si>
  <si>
    <t>jy0101001</t>
    <phoneticPr fontId="15" type="noConversion"/>
  </si>
  <si>
    <t>CQJY100001</t>
    <phoneticPr fontId="15" type="noConversion"/>
  </si>
  <si>
    <t>BG0901001</t>
    <phoneticPr fontId="15" type="noConversion"/>
  </si>
  <si>
    <t>★</t>
    <phoneticPr fontId="15" type="noConversion"/>
  </si>
  <si>
    <t>★</t>
    <phoneticPr fontId="15" type="noConversion"/>
  </si>
  <si>
    <t>BJ0107012</t>
    <phoneticPr fontId="15" type="noConversion"/>
  </si>
  <si>
    <t>BJ0111010</t>
    <phoneticPr fontId="15" type="noConversion"/>
  </si>
  <si>
    <t>BJ0109005</t>
    <phoneticPr fontId="15" type="noConversion"/>
  </si>
  <si>
    <t>BJ0103051</t>
    <phoneticPr fontId="15" type="noConversion"/>
  </si>
  <si>
    <t>BZ0504006</t>
    <phoneticPr fontId="15" type="noConversion"/>
  </si>
  <si>
    <t>★</t>
    <phoneticPr fontId="1" type="noConversion"/>
  </si>
  <si>
    <t>★</t>
    <phoneticPr fontId="15" type="noConversion"/>
  </si>
  <si>
    <t>BJ0311009</t>
    <phoneticPr fontId="15" type="noConversion"/>
  </si>
  <si>
    <t>BZ0501003</t>
    <phoneticPr fontId="15" type="noConversion"/>
  </si>
  <si>
    <t>BZ0501004</t>
  </si>
  <si>
    <t>BZ0502003</t>
    <phoneticPr fontId="15" type="noConversion"/>
  </si>
  <si>
    <t>BZ0502004</t>
    <phoneticPr fontId="15" type="noConversion"/>
  </si>
  <si>
    <t>BZ0502001</t>
    <phoneticPr fontId="15" type="noConversion"/>
  </si>
  <si>
    <t>BZ0503001</t>
    <phoneticPr fontId="15" type="noConversion"/>
  </si>
  <si>
    <t>BZ0502013</t>
    <phoneticPr fontId="15" type="noConversion"/>
  </si>
  <si>
    <t>BZ0504009</t>
    <phoneticPr fontId="15" type="noConversion"/>
  </si>
  <si>
    <t>BZ0504012</t>
    <phoneticPr fontId="15" type="noConversion"/>
  </si>
  <si>
    <t>BZ0502016</t>
    <phoneticPr fontId="15" type="noConversion"/>
  </si>
  <si>
    <t>BZ0502018</t>
    <phoneticPr fontId="15" type="noConversion"/>
  </si>
  <si>
    <t>BJ0212012</t>
    <phoneticPr fontId="15" type="noConversion"/>
  </si>
  <si>
    <t>护理学导论</t>
    <phoneticPr fontId="15" type="noConversion"/>
  </si>
  <si>
    <t>BZ0501005</t>
    <phoneticPr fontId="15" type="noConversion"/>
  </si>
  <si>
    <t>老年护理学</t>
    <phoneticPr fontId="1" type="noConversion"/>
  </si>
  <si>
    <t>BZ0502019</t>
    <phoneticPr fontId="15" type="noConversion"/>
  </si>
  <si>
    <t>BZ0502020</t>
    <phoneticPr fontId="15" type="noConversion"/>
  </si>
  <si>
    <t>专业基础课</t>
    <phoneticPr fontId="15" type="noConversion"/>
  </si>
  <si>
    <t>专业课</t>
    <phoneticPr fontId="15" type="noConversion"/>
  </si>
  <si>
    <t>XG0603003</t>
    <phoneticPr fontId="15" type="noConversion"/>
  </si>
  <si>
    <t>公共体育（三）</t>
    <phoneticPr fontId="15" type="noConversion"/>
  </si>
  <si>
    <t>XJ0106002</t>
    <phoneticPr fontId="15" type="noConversion"/>
  </si>
  <si>
    <t>XJ0112009</t>
    <phoneticPr fontId="15" type="noConversion"/>
  </si>
  <si>
    <t>XJ0112003</t>
    <phoneticPr fontId="15" type="noConversion"/>
  </si>
  <si>
    <t>XJ0112001</t>
    <phoneticPr fontId="15" type="noConversion"/>
  </si>
  <si>
    <t>XZ0502008</t>
    <phoneticPr fontId="15" type="noConversion"/>
  </si>
  <si>
    <t>XZ0502009</t>
    <phoneticPr fontId="15" type="noConversion"/>
  </si>
  <si>
    <t>XZ0502010</t>
    <phoneticPr fontId="15" type="noConversion"/>
  </si>
  <si>
    <t>XZ0502011</t>
    <phoneticPr fontId="15" type="noConversion"/>
  </si>
  <si>
    <t>XZ0502012</t>
    <phoneticPr fontId="15" type="noConversion"/>
  </si>
  <si>
    <t>XZ0502006</t>
    <phoneticPr fontId="15" type="noConversion"/>
  </si>
  <si>
    <t>护理伦理学</t>
    <phoneticPr fontId="15" type="noConversion"/>
  </si>
  <si>
    <t>XZ0501001</t>
  </si>
  <si>
    <t>XZ0112003</t>
    <phoneticPr fontId="15" type="noConversion"/>
  </si>
  <si>
    <t>临床营养学</t>
    <phoneticPr fontId="15" type="noConversion"/>
  </si>
  <si>
    <t>XZ0505003</t>
    <phoneticPr fontId="15" type="noConversion"/>
  </si>
  <si>
    <t>壮医药学概论</t>
    <phoneticPr fontId="1" type="noConversion"/>
  </si>
  <si>
    <t>XZ1301004</t>
    <phoneticPr fontId="15" type="noConversion"/>
  </si>
  <si>
    <t>韦氏整脊手法</t>
    <phoneticPr fontId="1" type="noConversion"/>
  </si>
  <si>
    <t>XZ0403006</t>
    <phoneticPr fontId="15" type="noConversion"/>
  </si>
  <si>
    <t>公共课</t>
    <phoneticPr fontId="15" type="noConversion"/>
  </si>
  <si>
    <t>学 时 数</t>
  </si>
  <si>
    <t>健康评估</t>
  </si>
  <si>
    <t>护理学基础（I）</t>
  </si>
  <si>
    <t>护理学基础（II）</t>
  </si>
  <si>
    <t>内科护理学（I）</t>
  </si>
  <si>
    <t>外科护理学（I）</t>
  </si>
  <si>
    <t>外科护理学（II）</t>
  </si>
  <si>
    <t>妇产科护理学</t>
  </si>
  <si>
    <t>儿科护理学</t>
  </si>
  <si>
    <t>精神科护理学</t>
  </si>
  <si>
    <t>护理心理学</t>
  </si>
  <si>
    <t>护理管理学</t>
  </si>
  <si>
    <t>中医护理学基础</t>
  </si>
  <si>
    <t>中医内科护理学</t>
  </si>
  <si>
    <t>临床技能培训(周)</t>
  </si>
  <si>
    <t>2周</t>
  </si>
  <si>
    <t>安全教育</t>
    <phoneticPr fontId="1" type="noConversion"/>
  </si>
  <si>
    <t xml:space="preserve">急重症护理学                                                </t>
    <phoneticPr fontId="15" type="noConversion"/>
  </si>
  <si>
    <t>小计</t>
    <phoneticPr fontId="16" type="noConversion"/>
  </si>
  <si>
    <t>40周</t>
    <phoneticPr fontId="16" type="noConversion"/>
  </si>
  <si>
    <t>第4学年</t>
    <phoneticPr fontId="15" type="noConversion"/>
  </si>
  <si>
    <t>医学社会学</t>
    <phoneticPr fontId="15" type="noConversion"/>
  </si>
  <si>
    <t>XG0605001</t>
    <phoneticPr fontId="15" type="noConversion"/>
  </si>
  <si>
    <t>至少修够</t>
    <phoneticPr fontId="1" type="noConversion"/>
  </si>
  <si>
    <r>
      <t>广西中医药大学2014级</t>
    </r>
    <r>
      <rPr>
        <b/>
        <sz val="10"/>
        <color indexed="8"/>
        <rFont val="宋体"/>
        <family val="3"/>
        <charset val="134"/>
      </rPr>
      <t>护理学</t>
    </r>
    <r>
      <rPr>
        <b/>
        <sz val="10"/>
        <rFont val="宋体"/>
        <family val="3"/>
        <charset val="134"/>
      </rPr>
      <t>专业（学制4年）本科指导性教学进程（限制性选修课部分）</t>
    </r>
    <phoneticPr fontId="1" type="noConversion"/>
  </si>
  <si>
    <t>毕    业   实    习    40   周</t>
    <phoneticPr fontId="1" type="noConversion"/>
  </si>
  <si>
    <r>
      <t>各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配</t>
    </r>
    <phoneticPr fontId="15" type="noConversion"/>
  </si>
  <si>
    <t>毕    业    实    习   40   周</t>
    <phoneticPr fontId="1" type="noConversion"/>
  </si>
  <si>
    <t>合计17门</t>
    <phoneticPr fontId="15" type="noConversion"/>
  </si>
  <si>
    <r>
      <t>广西中医药大学2014级</t>
    </r>
    <r>
      <rPr>
        <b/>
        <sz val="10"/>
        <color indexed="8"/>
        <rFont val="宋体"/>
        <family val="3"/>
        <charset val="134"/>
      </rPr>
      <t>护理学专业（学制4年）</t>
    </r>
    <r>
      <rPr>
        <b/>
        <sz val="10"/>
        <rFont val="宋体"/>
        <family val="3"/>
        <charset val="134"/>
      </rPr>
      <t>本科专业指导性教学进程（必修课部分）</t>
    </r>
    <phoneticPr fontId="1" type="noConversion"/>
  </si>
  <si>
    <t>各  学  期   周  学  时   分  配</t>
    <phoneticPr fontId="1" type="noConversion"/>
  </si>
  <si>
    <t>合计6门</t>
    <phoneticPr fontId="15" type="noConversion"/>
  </si>
  <si>
    <t>BZ0502008</t>
    <phoneticPr fontId="15" type="noConversion"/>
  </si>
  <si>
    <t>XZ0502001</t>
    <phoneticPr fontId="15" type="noConversion"/>
  </si>
  <si>
    <t>公共课</t>
    <phoneticPr fontId="1" type="noConversion"/>
  </si>
  <si>
    <t>必修课</t>
    <phoneticPr fontId="1" type="noConversion"/>
  </si>
  <si>
    <t>限制性选修课</t>
    <phoneticPr fontId="1" type="noConversion"/>
  </si>
  <si>
    <t>公共选修课</t>
    <phoneticPr fontId="19" type="noConversion"/>
  </si>
  <si>
    <t>D2DK0001</t>
    <phoneticPr fontId="20" type="noConversion"/>
  </si>
  <si>
    <t>第2课堂</t>
    <phoneticPr fontId="19" type="noConversion"/>
  </si>
  <si>
    <t>课内实验</t>
    <phoneticPr fontId="15" type="noConversion"/>
  </si>
  <si>
    <t>7学期</t>
    <phoneticPr fontId="15" type="noConversion"/>
  </si>
  <si>
    <t>8学期</t>
    <phoneticPr fontId="15" type="noConversion"/>
  </si>
  <si>
    <t>内科护理学（II）</t>
    <phoneticPr fontId="15" type="noConversion"/>
  </si>
  <si>
    <t>小计6门</t>
    <phoneticPr fontId="15" type="noConversion"/>
  </si>
  <si>
    <t>08sy1</t>
    <phoneticPr fontId="15" type="noConversion"/>
  </si>
  <si>
    <t>08sy2</t>
    <phoneticPr fontId="15" type="noConversion"/>
  </si>
  <si>
    <t>08sy3</t>
    <phoneticPr fontId="15" type="noConversion"/>
  </si>
  <si>
    <t>08sy4</t>
    <phoneticPr fontId="15" type="noConversion"/>
  </si>
  <si>
    <t>08sy5</t>
    <phoneticPr fontId="15" type="noConversion"/>
  </si>
  <si>
    <t>08sy6</t>
    <phoneticPr fontId="15" type="noConversion"/>
  </si>
  <si>
    <t>★</t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</si>
  <si>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</si>
  <si>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</si>
  <si>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</si>
  <si>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t>大学英语（二）</t>
    <phoneticPr fontId="1" type="noConversion"/>
  </si>
  <si>
    <t>BG0801001</t>
  </si>
  <si>
    <t>公共体育(一）</t>
    <phoneticPr fontId="1" type="noConversion"/>
  </si>
  <si>
    <t>BG0801002</t>
  </si>
  <si>
    <t>公共体育(二）</t>
    <phoneticPr fontId="1" type="noConversion"/>
  </si>
  <si>
    <t>合计14门</t>
    <phoneticPr fontId="15" type="noConversion"/>
  </si>
  <si>
    <t>公共体育（四）</t>
    <phoneticPr fontId="15" type="noConversion"/>
  </si>
  <si>
    <t>大学英语（三）</t>
    <phoneticPr fontId="15" type="noConversion"/>
  </si>
  <si>
    <t>大学英语（四）</t>
    <phoneticPr fontId="15" type="noConversion"/>
  </si>
  <si>
    <t>课程性质</t>
    <phoneticPr fontId="15" type="noConversion"/>
  </si>
  <si>
    <t>考试性质</t>
    <phoneticPr fontId="15" type="noConversion"/>
  </si>
  <si>
    <r>
      <t>XG080100</t>
    </r>
    <r>
      <rPr>
        <sz val="8"/>
        <rFont val="宋体"/>
        <family val="3"/>
        <charset val="134"/>
      </rPr>
      <t>3</t>
    </r>
    <phoneticPr fontId="15" type="noConversion"/>
  </si>
  <si>
    <r>
      <t>XG080100</t>
    </r>
    <r>
      <rPr>
        <sz val="8"/>
        <rFont val="宋体"/>
        <family val="3"/>
        <charset val="134"/>
      </rPr>
      <t>4</t>
    </r>
    <phoneticPr fontId="15" type="noConversion"/>
  </si>
  <si>
    <r>
      <t>XG070100</t>
    </r>
    <r>
      <rPr>
        <sz val="8"/>
        <rFont val="宋体"/>
        <family val="3"/>
        <charset val="134"/>
      </rPr>
      <t>3</t>
    </r>
    <phoneticPr fontId="15" type="noConversion"/>
  </si>
  <si>
    <r>
      <t>XG070100</t>
    </r>
    <r>
      <rPr>
        <sz val="8"/>
        <rFont val="宋体"/>
        <family val="3"/>
        <charset val="134"/>
      </rPr>
      <t>4</t>
    </r>
    <phoneticPr fontId="15" type="noConversion"/>
  </si>
  <si>
    <t>专业护理模块</t>
    <phoneticPr fontId="15" type="noConversion"/>
  </si>
  <si>
    <t>思想政治</t>
    <phoneticPr fontId="15" type="noConversion"/>
  </si>
  <si>
    <t>身心发展</t>
    <phoneticPr fontId="15" type="noConversion"/>
  </si>
  <si>
    <t>科学基础</t>
    <phoneticPr fontId="15" type="noConversion"/>
  </si>
  <si>
    <t>西医模块</t>
    <phoneticPr fontId="15" type="noConversion"/>
  </si>
  <si>
    <t>中医模块</t>
    <phoneticPr fontId="15" type="noConversion"/>
  </si>
  <si>
    <t>独立实验</t>
    <phoneticPr fontId="15" type="noConversion"/>
  </si>
  <si>
    <t>体育</t>
    <phoneticPr fontId="15" type="noConversion"/>
  </si>
  <si>
    <t>社会医学</t>
    <phoneticPr fontId="15" type="noConversion"/>
  </si>
  <si>
    <t>外语</t>
    <phoneticPr fontId="15" type="noConversion"/>
  </si>
  <si>
    <t>课程类别</t>
    <phoneticPr fontId="15" type="noConversion"/>
  </si>
  <si>
    <t>课程性质</t>
    <phoneticPr fontId="15" type="noConversion"/>
  </si>
  <si>
    <t>课程类别</t>
    <phoneticPr fontId="15" type="noConversion"/>
  </si>
  <si>
    <t>医学基础</t>
    <phoneticPr fontId="15" type="noConversion"/>
  </si>
  <si>
    <t>护理人文</t>
    <phoneticPr fontId="15" type="noConversion"/>
  </si>
  <si>
    <t>社区护理</t>
    <phoneticPr fontId="15" type="noConversion"/>
  </si>
  <si>
    <t>XZ0502008</t>
  </si>
  <si>
    <t>康复护理</t>
    <phoneticPr fontId="15" type="noConversion"/>
  </si>
  <si>
    <t>临床医学</t>
    <phoneticPr fontId="15" type="noConversion"/>
  </si>
  <si>
    <t>特色课程</t>
    <phoneticPr fontId="15" type="noConversion"/>
  </si>
  <si>
    <t>BZ0502007</t>
    <phoneticPr fontId="15" type="noConversion"/>
  </si>
  <si>
    <t>医用生物学</t>
    <phoneticPr fontId="15" type="noConversion"/>
  </si>
  <si>
    <r>
      <t>X</t>
    </r>
    <r>
      <rPr>
        <sz val="8"/>
        <rFont val="宋体"/>
        <family val="3"/>
        <charset val="134"/>
      </rPr>
      <t>Z</t>
    </r>
    <r>
      <rPr>
        <sz val="8"/>
        <rFont val="宋体"/>
        <family val="3"/>
        <charset val="134"/>
      </rPr>
      <t>0504004</t>
    </r>
    <phoneticPr fontId="15" type="noConversion"/>
  </si>
  <si>
    <t>注：限制性选修课要求至少修够11学分才可毕业。</t>
    <phoneticPr fontId="1" type="noConversion"/>
  </si>
  <si>
    <t>医学微生物与免疫学</t>
    <phoneticPr fontId="15" type="noConversion"/>
  </si>
  <si>
    <t>病理与病理生理学</t>
    <phoneticPr fontId="15" type="noConversion"/>
  </si>
  <si>
    <t>三  早
教  育</t>
    <phoneticPr fontId="15" type="noConversion"/>
  </si>
  <si>
    <t>修订时间：2014年6月</t>
    <phoneticPr fontId="1" type="noConversion"/>
  </si>
  <si>
    <t>自学、网络、反转</t>
    <phoneticPr fontId="1" type="noConversion"/>
  </si>
  <si>
    <t>自学、网络、翻转</t>
    <phoneticPr fontId="1" type="noConversion"/>
  </si>
  <si>
    <t>修订时间:2014年6月</t>
    <phoneticPr fontId="1" type="noConversion"/>
  </si>
  <si>
    <t>人体寄生虫学</t>
    <phoneticPr fontId="15" type="noConversion"/>
  </si>
  <si>
    <t>实验1（人形、中概）</t>
    <phoneticPr fontId="15" type="noConversion"/>
  </si>
  <si>
    <t>实验2（微免、生理、健康）</t>
    <phoneticPr fontId="15" type="noConversion"/>
  </si>
  <si>
    <t>实验3（病生、药理、护基I、中护）</t>
    <phoneticPr fontId="15" type="noConversion"/>
  </si>
  <si>
    <t>实验4（护基II、中内护）</t>
    <phoneticPr fontId="15" type="noConversion"/>
  </si>
  <si>
    <t>实验5（内护I、外护I、妇护、急护）</t>
    <phoneticPr fontId="15" type="noConversion"/>
  </si>
  <si>
    <t>实验6（内护II、外护II、儿护、老护、护管）</t>
    <phoneticPr fontId="15" type="noConversion"/>
  </si>
  <si>
    <r>
      <t xml:space="preserve">1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</si>
  <si>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2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</si>
  <si>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3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</si>
  <si>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4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</si>
  <si>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5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</si>
  <si>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6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</si>
  <si>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1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</si>
  <si>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2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</si>
  <si>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3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</si>
  <si>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4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</si>
  <si>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5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</si>
  <si>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6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</si>
  <si>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t>合计6门</t>
    <phoneticPr fontId="15" type="noConversion"/>
  </si>
  <si>
    <t>小计</t>
    <phoneticPr fontId="1" type="noConversion"/>
  </si>
  <si>
    <t>合计4门</t>
    <phoneticPr fontId="15" type="noConversion"/>
  </si>
  <si>
    <t>小计</t>
    <phoneticPr fontId="1" type="noConversion"/>
  </si>
  <si>
    <t>小计</t>
    <phoneticPr fontId="1" type="noConversion"/>
  </si>
  <si>
    <r>
      <t>合计1</t>
    </r>
    <r>
      <rPr>
        <sz val="8"/>
        <rFont val="宋体"/>
        <family val="3"/>
        <charset val="134"/>
      </rPr>
      <t>5门</t>
    </r>
    <phoneticPr fontId="15" type="noConversion"/>
  </si>
  <si>
    <t>壮医特色疗法</t>
    <phoneticPr fontId="1" type="noConversion"/>
  </si>
  <si>
    <r>
      <t>XZ13010</t>
    </r>
    <r>
      <rPr>
        <sz val="8"/>
        <color indexed="8"/>
        <rFont val="宋体"/>
        <family val="3"/>
        <charset val="134"/>
      </rPr>
      <t>11</t>
    </r>
    <phoneticPr fontId="15" type="noConversion"/>
  </si>
  <si>
    <t>预防医学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</si>
</sst>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b/>
      <sz val="11"/>
      <color indexed="12"/>
      <name val="宋体"/>
      <family val="3"/>
      <charset val="134"/>
    </font>
    <font>
      <sz val="12"/>
      <name val="宋体"/>
      <family val="3"/>
      <charset val="134"/>
    </font>
    <font>
      <sz val="6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8"/>
      <color indexed="10"/>
      <name val="宋体"/>
      <family val="3"/>
      <charset val="134"/>
    </font>
    <font>
      <sz val="8"/>
      <color indexed="10"/>
      <name val="宋体"/>
      <family val="3"/>
      <charset val="134"/>
    </font>
    <font>
      <sz val="7"/>
      <color indexed="10"/>
      <name val="宋体"/>
      <family val="3"/>
      <charset val="134"/>
    </font>
    <font>
      <b/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6"/>
      <name val="Times New Roman"/>
      <family val="1"/>
    </font>
    <font>
      <sz val="6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</cellStyleXfs>
  <cellXfs count="367">
    <xf numFmtId="0" fontId="0" fillId="0" borderId="0" xfId="0">
      <alignment vertical="center"/>
    </xf>
    <xf numFmtId="0" fontId="3" fillId="0" borderId="0" xfId="0" applyFont="1" applyBorder="1" applyAlignment="1"/>
    <xf numFmtId="0" fontId="2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6" fillId="0" borderId="3" xfId="0" applyFont="1" applyBorder="1" applyAlignment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/>
    <xf numFmtId="0" fontId="2" fillId="0" borderId="4" xfId="0" applyNumberFormat="1" applyFont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3" xfId="2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center" vertical="center" textRotation="255"/>
    </xf>
    <xf numFmtId="0" fontId="4" fillId="0" borderId="0" xfId="0" applyFont="1" applyBorder="1" applyAlignment="1"/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0" fillId="0" borderId="0" xfId="0" applyAlignment="1">
      <alignment vertical="center"/>
    </xf>
    <xf numFmtId="0" fontId="18" fillId="0" borderId="0" xfId="0" applyFont="1" applyBorder="1" applyAlignment="1"/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/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2" fillId="0" borderId="0" xfId="0" applyFont="1" applyBorder="1" applyAlignment="1"/>
    <xf numFmtId="0" fontId="11" fillId="0" borderId="0" xfId="0" applyFont="1" applyAlignment="1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3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0" borderId="3" xfId="0" applyFont="1" applyBorder="1" applyAlignment="1"/>
    <xf numFmtId="0" fontId="2" fillId="2" borderId="3" xfId="2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wrapText="1"/>
    </xf>
    <xf numFmtId="0" fontId="2" fillId="0" borderId="6" xfId="0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/>
    </xf>
    <xf numFmtId="0" fontId="21" fillId="0" borderId="3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4" xfId="0" applyFont="1" applyBorder="1" applyAlignment="1">
      <alignment vertical="center" wrapText="1"/>
    </xf>
    <xf numFmtId="0" fontId="21" fillId="0" borderId="6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 wrapText="1"/>
    </xf>
    <xf numFmtId="0" fontId="21" fillId="0" borderId="3" xfId="0" applyNumberFormat="1" applyFont="1" applyBorder="1" applyAlignment="1">
      <alignment horizontal="center" vertical="center" wrapText="1"/>
    </xf>
    <xf numFmtId="0" fontId="21" fillId="0" borderId="3" xfId="0" applyNumberFormat="1" applyFont="1" applyBorder="1" applyAlignment="1">
      <alignment horizontal="center" vertical="center"/>
    </xf>
    <xf numFmtId="0" fontId="21" fillId="2" borderId="3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/>
    </xf>
    <xf numFmtId="0" fontId="21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1" fillId="0" borderId="4" xfId="0" applyFont="1" applyFill="1" applyBorder="1" applyAlignment="1">
      <alignment vertical="center" wrapText="1"/>
    </xf>
    <xf numFmtId="0" fontId="21" fillId="0" borderId="4" xfId="0" applyFont="1" applyBorder="1" applyAlignment="1">
      <alignment wrapText="1"/>
    </xf>
    <xf numFmtId="0" fontId="21" fillId="0" borderId="4" xfId="0" applyNumberFormat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5" fillId="0" borderId="3" xfId="0" applyFont="1" applyBorder="1" applyAlignment="1">
      <alignment vertical="center" wrapText="1"/>
    </xf>
    <xf numFmtId="0" fontId="21" fillId="0" borderId="8" xfId="0" applyNumberFormat="1" applyFont="1" applyFill="1" applyBorder="1" applyAlignment="1">
      <alignment horizontal="center" vertical="center"/>
    </xf>
    <xf numFmtId="0" fontId="21" fillId="2" borderId="3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/>
    </xf>
    <xf numFmtId="0" fontId="21" fillId="0" borderId="11" xfId="0" applyFont="1" applyBorder="1" applyAlignment="1">
      <alignment horizontal="center" vertical="center"/>
    </xf>
    <xf numFmtId="0" fontId="21" fillId="0" borderId="4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49" fontId="21" fillId="0" borderId="12" xfId="0" applyNumberFormat="1" applyFont="1" applyBorder="1" applyAlignment="1">
      <alignment horizontal="center" vertical="center"/>
    </xf>
    <xf numFmtId="0" fontId="2" fillId="0" borderId="3" xfId="2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6" fillId="2" borderId="1" xfId="10" applyFont="1" applyFill="1" applyBorder="1" applyAlignment="1"/>
    <xf numFmtId="0" fontId="26" fillId="0" borderId="1" xfId="10" applyNumberFormat="1" applyFont="1" applyFill="1" applyBorder="1" applyAlignment="1">
      <alignment horizontal="center" vertical="center"/>
    </xf>
    <xf numFmtId="0" fontId="26" fillId="2" borderId="1" xfId="10" applyNumberFormat="1" applyFont="1" applyFill="1" applyBorder="1" applyAlignment="1">
      <alignment horizontal="center" vertical="center"/>
    </xf>
    <xf numFmtId="0" fontId="21" fillId="0" borderId="1" xfId="2" applyFont="1" applyFill="1" applyBorder="1" applyAlignment="1">
      <alignment horizontal="center" vertical="center"/>
    </xf>
    <xf numFmtId="0" fontId="23" fillId="2" borderId="1" xfId="11" applyFont="1" applyFill="1" applyBorder="1" applyAlignment="1"/>
    <xf numFmtId="0" fontId="21" fillId="2" borderId="3" xfId="2" applyNumberFormat="1" applyFont="1" applyFill="1" applyBorder="1" applyAlignment="1">
      <alignment horizontal="center" vertical="center"/>
    </xf>
    <xf numFmtId="0" fontId="21" fillId="2" borderId="1" xfId="2" applyNumberFormat="1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left" vertical="center"/>
    </xf>
    <xf numFmtId="0" fontId="2" fillId="0" borderId="1" xfId="2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1" xfId="0" applyNumberFormat="1" applyFont="1" applyBorder="1" applyAlignment="1">
      <alignment horizontal="center"/>
    </xf>
    <xf numFmtId="0" fontId="2" fillId="0" borderId="16" xfId="0" applyFont="1" applyBorder="1" applyAlignment="1">
      <alignment vertical="center" wrapText="1"/>
    </xf>
    <xf numFmtId="0" fontId="2" fillId="0" borderId="16" xfId="2" applyFont="1" applyFill="1" applyBorder="1" applyAlignment="1">
      <alignment horizontal="left" vertical="center"/>
    </xf>
    <xf numFmtId="0" fontId="21" fillId="0" borderId="16" xfId="2" applyFont="1" applyFill="1" applyBorder="1" applyAlignment="1">
      <alignment horizontal="center" vertical="center"/>
    </xf>
    <xf numFmtId="0" fontId="21" fillId="0" borderId="7" xfId="2" applyFont="1" applyFill="1" applyBorder="1" applyAlignment="1">
      <alignment horizontal="center" vertical="center"/>
    </xf>
    <xf numFmtId="0" fontId="21" fillId="2" borderId="16" xfId="2" applyFont="1" applyFill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21" fillId="2" borderId="7" xfId="2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/>
    <xf numFmtId="0" fontId="2" fillId="2" borderId="1" xfId="0" applyFont="1" applyFill="1" applyBorder="1" applyAlignment="1"/>
    <xf numFmtId="0" fontId="2" fillId="2" borderId="9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2" borderId="1" xfId="0" applyFont="1" applyFill="1" applyBorder="1" applyAlignment="1"/>
    <xf numFmtId="0" fontId="21" fillId="2" borderId="6" xfId="0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4" xfId="0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/>
    </xf>
    <xf numFmtId="0" fontId="6" fillId="2" borderId="0" xfId="0" applyFont="1" applyFill="1" applyBorder="1" applyAlignment="1"/>
    <xf numFmtId="0" fontId="32" fillId="2" borderId="1" xfId="2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/>
    </xf>
    <xf numFmtId="0" fontId="21" fillId="2" borderId="0" xfId="0" applyFont="1" applyFill="1" applyBorder="1" applyAlignment="1">
      <alignment vertical="center"/>
    </xf>
    <xf numFmtId="0" fontId="21" fillId="2" borderId="13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0" fontId="21" fillId="0" borderId="5" xfId="0" applyNumberFormat="1" applyFont="1" applyBorder="1" applyAlignment="1">
      <alignment horizontal="center" vertical="center" wrapText="1"/>
    </xf>
    <xf numFmtId="0" fontId="21" fillId="2" borderId="5" xfId="0" applyNumberFormat="1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vertical="center" wrapText="1"/>
    </xf>
    <xf numFmtId="0" fontId="21" fillId="0" borderId="16" xfId="0" applyFont="1" applyFill="1" applyBorder="1" applyAlignment="1">
      <alignment vertical="center" wrapText="1"/>
    </xf>
    <xf numFmtId="0" fontId="21" fillId="0" borderId="16" xfId="0" applyNumberFormat="1" applyFont="1" applyBorder="1" applyAlignment="1">
      <alignment horizontal="center" vertical="center" wrapText="1"/>
    </xf>
    <xf numFmtId="0" fontId="21" fillId="2" borderId="16" xfId="0" applyNumberFormat="1" applyFont="1" applyFill="1" applyBorder="1" applyAlignment="1">
      <alignment horizontal="center" vertical="center" wrapText="1"/>
    </xf>
    <xf numFmtId="0" fontId="2" fillId="2" borderId="7" xfId="2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1" fillId="2" borderId="16" xfId="2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8" fillId="0" borderId="0" xfId="0" applyNumberFormat="1" applyFont="1" applyBorder="1" applyAlignment="1">
      <alignment horizontal="center"/>
    </xf>
    <xf numFmtId="0" fontId="30" fillId="0" borderId="0" xfId="0" applyFont="1" applyBorder="1" applyAlignment="1">
      <alignment wrapText="1"/>
    </xf>
    <xf numFmtId="0" fontId="30" fillId="0" borderId="0" xfId="0" applyNumberFormat="1" applyFont="1" applyBorder="1" applyAlignment="1">
      <alignment horizontal="center"/>
    </xf>
    <xf numFmtId="0" fontId="30" fillId="0" borderId="0" xfId="0" applyFont="1" applyBorder="1" applyAlignment="1"/>
    <xf numFmtId="0" fontId="2" fillId="2" borderId="0" xfId="0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NumberFormat="1" applyFont="1" applyBorder="1" applyAlignment="1">
      <alignment horizontal="center" vertical="center"/>
    </xf>
    <xf numFmtId="0" fontId="30" fillId="2" borderId="0" xfId="0" applyFont="1" applyFill="1" applyBorder="1" applyAlignment="1">
      <alignment wrapText="1"/>
    </xf>
    <xf numFmtId="0" fontId="30" fillId="2" borderId="0" xfId="0" applyNumberFormat="1" applyFont="1" applyFill="1" applyBorder="1" applyAlignment="1">
      <alignment horizontal="center"/>
    </xf>
    <xf numFmtId="0" fontId="31" fillId="0" borderId="0" xfId="0" applyFont="1" applyBorder="1" applyAlignment="1">
      <alignment vertical="center" wrapText="1"/>
    </xf>
    <xf numFmtId="0" fontId="30" fillId="2" borderId="0" xfId="0" applyFont="1" applyFill="1" applyBorder="1" applyAlignment="1">
      <alignment horizontal="left" vertical="center" wrapText="1"/>
    </xf>
    <xf numFmtId="0" fontId="30" fillId="2" borderId="0" xfId="0" applyNumberFormat="1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left" vertical="center" wrapText="1"/>
    </xf>
    <xf numFmtId="0" fontId="29" fillId="2" borderId="0" xfId="0" applyNumberFormat="1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2" fillId="2" borderId="10" xfId="2" applyNumberFormat="1" applyFont="1" applyFill="1" applyBorder="1" applyAlignment="1">
      <alignment horizontal="center" vertical="center"/>
    </xf>
    <xf numFmtId="0" fontId="2" fillId="0" borderId="5" xfId="2" applyNumberFormat="1" applyFont="1" applyFill="1" applyBorder="1" applyAlignment="1">
      <alignment horizontal="center" vertical="center"/>
    </xf>
    <xf numFmtId="0" fontId="2" fillId="2" borderId="5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/>
    </xf>
    <xf numFmtId="0" fontId="4" fillId="0" borderId="39" xfId="0" applyFont="1" applyBorder="1" applyAlignment="1">
      <alignment horizontal="left" vertical="center" wrapText="1"/>
    </xf>
    <xf numFmtId="0" fontId="2" fillId="0" borderId="1" xfId="2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2" fillId="0" borderId="3" xfId="2" applyFont="1" applyFill="1" applyBorder="1" applyAlignment="1">
      <alignment vertical="center"/>
    </xf>
    <xf numFmtId="0" fontId="6" fillId="0" borderId="1" xfId="0" applyFont="1" applyBorder="1" applyAlignment="1"/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2" fillId="0" borderId="25" xfId="2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21" fillId="0" borderId="42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2" fillId="0" borderId="1" xfId="0" applyFont="1" applyBorder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wrapText="1"/>
    </xf>
    <xf numFmtId="0" fontId="21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0" fontId="21" fillId="2" borderId="16" xfId="0" applyFont="1" applyFill="1" applyBorder="1" applyAlignment="1">
      <alignment horizontal="center" vertical="center"/>
    </xf>
    <xf numFmtId="0" fontId="21" fillId="2" borderId="16" xfId="0" applyFont="1" applyFill="1" applyBorder="1" applyAlignment="1">
      <alignment vertical="center"/>
    </xf>
    <xf numFmtId="0" fontId="21" fillId="2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/>
    <xf numFmtId="0" fontId="0" fillId="0" borderId="1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49" fontId="11" fillId="0" borderId="43" xfId="0" applyNumberFormat="1" applyFont="1" applyBorder="1" applyAlignment="1">
      <alignment vertical="center"/>
    </xf>
    <xf numFmtId="49" fontId="11" fillId="0" borderId="44" xfId="0" applyNumberFormat="1" applyFont="1" applyBorder="1" applyAlignment="1">
      <alignment vertical="center"/>
    </xf>
    <xf numFmtId="49" fontId="11" fillId="0" borderId="45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1" fillId="0" borderId="4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left" vertical="center"/>
    </xf>
    <xf numFmtId="0" fontId="11" fillId="0" borderId="16" xfId="0" applyNumberFormat="1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0" fontId="3" fillId="0" borderId="19" xfId="0" applyFont="1" applyBorder="1" applyAlignment="1">
      <alignment vertical="center"/>
    </xf>
    <xf numFmtId="0" fontId="34" fillId="2" borderId="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1" fillId="0" borderId="18" xfId="0" applyFont="1" applyBorder="1" applyAlignment="1">
      <alignment horizontal="left" vertical="center"/>
    </xf>
    <xf numFmtId="0" fontId="21" fillId="0" borderId="23" xfId="0" applyFont="1" applyBorder="1" applyAlignment="1">
      <alignment horizontal="left" vertical="center"/>
    </xf>
    <xf numFmtId="0" fontId="21" fillId="0" borderId="9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4" fillId="0" borderId="38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26" fillId="0" borderId="25" xfId="0" applyFont="1" applyBorder="1" applyAlignment="1">
      <alignment horizontal="left" vertical="center"/>
    </xf>
    <xf numFmtId="0" fontId="26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 textRotation="255"/>
    </xf>
    <xf numFmtId="0" fontId="21" fillId="0" borderId="26" xfId="0" applyFont="1" applyBorder="1" applyAlignment="1">
      <alignment horizontal="center" vertical="center" textRotation="255"/>
    </xf>
    <xf numFmtId="176" fontId="21" fillId="0" borderId="20" xfId="0" applyNumberFormat="1" applyFont="1" applyBorder="1" applyAlignment="1">
      <alignment horizontal="center" vertical="center" wrapText="1"/>
    </xf>
    <xf numFmtId="176" fontId="21" fillId="0" borderId="21" xfId="0" applyNumberFormat="1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center" vertical="center" textRotation="255"/>
    </xf>
    <xf numFmtId="0" fontId="2" fillId="0" borderId="2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9" fontId="2" fillId="0" borderId="36" xfId="0" applyNumberFormat="1" applyFont="1" applyBorder="1" applyAlignment="1">
      <alignment horizontal="center" vertical="center" textRotation="255" wrapText="1"/>
    </xf>
    <xf numFmtId="49" fontId="2" fillId="0" borderId="37" xfId="0" applyNumberFormat="1" applyFont="1" applyBorder="1" applyAlignment="1">
      <alignment horizontal="center" vertical="center" textRotation="255" wrapText="1"/>
    </xf>
    <xf numFmtId="49" fontId="2" fillId="0" borderId="12" xfId="0" applyNumberFormat="1" applyFont="1" applyBorder="1" applyAlignment="1">
      <alignment horizontal="center" vertical="center" textRotation="255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textRotation="255"/>
    </xf>
    <xf numFmtId="0" fontId="2" fillId="0" borderId="26" xfId="0" applyFont="1" applyBorder="1" applyAlignment="1">
      <alignment horizontal="center" vertical="center" textRotation="255"/>
    </xf>
    <xf numFmtId="0" fontId="2" fillId="0" borderId="27" xfId="0" applyFont="1" applyBorder="1" applyAlignment="1">
      <alignment horizontal="center" vertical="center" textRotation="255"/>
    </xf>
    <xf numFmtId="0" fontId="11" fillId="0" borderId="28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1" fillId="0" borderId="20" xfId="0" applyNumberFormat="1" applyFont="1" applyBorder="1" applyAlignment="1">
      <alignment horizontal="center" vertical="center" textRotation="255" wrapText="1"/>
    </xf>
    <xf numFmtId="0" fontId="21" fillId="0" borderId="46" xfId="0" applyNumberFormat="1" applyFont="1" applyBorder="1" applyAlignment="1">
      <alignment horizontal="center" vertical="center" textRotation="255" wrapText="1"/>
    </xf>
    <xf numFmtId="0" fontId="21" fillId="0" borderId="33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176" fontId="21" fillId="0" borderId="3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textRotation="255"/>
    </xf>
    <xf numFmtId="0" fontId="2" fillId="0" borderId="18" xfId="0" applyFont="1" applyBorder="1" applyAlignment="1">
      <alignment horizontal="left" vertical="center"/>
    </xf>
    <xf numFmtId="0" fontId="21" fillId="0" borderId="42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2" fillId="0" borderId="18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4" fillId="0" borderId="20" xfId="0" applyNumberFormat="1" applyFont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 textRotation="255" wrapText="1"/>
    </xf>
    <xf numFmtId="49" fontId="2" fillId="0" borderId="20" xfId="0" applyNumberFormat="1" applyFont="1" applyBorder="1" applyAlignment="1">
      <alignment horizontal="center" vertical="center" textRotation="255" wrapText="1"/>
    </xf>
    <xf numFmtId="49" fontId="2" fillId="0" borderId="21" xfId="0" applyNumberFormat="1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/>
    </xf>
    <xf numFmtId="0" fontId="2" fillId="0" borderId="1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22" xfId="2" applyFont="1" applyFill="1" applyBorder="1" applyAlignment="1">
      <alignment horizontal="center" vertical="center" wrapText="1"/>
    </xf>
    <xf numFmtId="0" fontId="2" fillId="0" borderId="26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 wrapText="1"/>
    </xf>
    <xf numFmtId="0" fontId="4" fillId="0" borderId="36" xfId="0" applyNumberFormat="1" applyFont="1" applyBorder="1" applyAlignment="1">
      <alignment horizontal="center" vertical="center"/>
    </xf>
    <xf numFmtId="0" fontId="4" fillId="0" borderId="37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/>
    </xf>
    <xf numFmtId="49" fontId="4" fillId="0" borderId="36" xfId="0" applyNumberFormat="1" applyFont="1" applyBorder="1" applyAlignment="1">
      <alignment horizontal="center" vertical="center"/>
    </xf>
    <xf numFmtId="49" fontId="4" fillId="0" borderId="37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21" fillId="0" borderId="40" xfId="0" applyFont="1" applyBorder="1" applyAlignment="1">
      <alignment horizontal="center" vertical="center" textRotation="255"/>
    </xf>
    <xf numFmtId="0" fontId="21" fillId="0" borderId="41" xfId="0" applyFont="1" applyBorder="1" applyAlignment="1">
      <alignment horizontal="center" vertical="center" textRotation="255"/>
    </xf>
    <xf numFmtId="0" fontId="21" fillId="0" borderId="11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17" fillId="2" borderId="8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4" fillId="0" borderId="30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textRotation="255" wrapText="1"/>
    </xf>
    <xf numFmtId="0" fontId="2" fillId="0" borderId="10" xfId="2" applyFont="1" applyFill="1" applyBorder="1" applyAlignment="1">
      <alignment horizontal="center" vertical="center" textRotation="255" wrapText="1"/>
    </xf>
    <xf numFmtId="0" fontId="2" fillId="0" borderId="1" xfId="2" applyFont="1" applyFill="1" applyBorder="1" applyAlignment="1">
      <alignment horizontal="center" vertical="center" textRotation="255" wrapText="1"/>
    </xf>
    <xf numFmtId="0" fontId="21" fillId="0" borderId="10" xfId="0" applyFont="1" applyBorder="1" applyAlignment="1">
      <alignment horizontal="center" vertical="center" textRotation="255"/>
    </xf>
    <xf numFmtId="0" fontId="21" fillId="0" borderId="3" xfId="0" applyFont="1" applyBorder="1" applyAlignment="1">
      <alignment horizontal="center" vertical="center" textRotation="255"/>
    </xf>
  </cellXfs>
  <cellStyles count="13">
    <cellStyle name="百分比 2" xfId="1"/>
    <cellStyle name="常规" xfId="0" builtinId="0"/>
    <cellStyle name="常规 2" xfId="2"/>
    <cellStyle name="常规 3" xfId="3"/>
    <cellStyle name="常规 4" xfId="4"/>
    <cellStyle name="常规 4 2" xfId="5"/>
    <cellStyle name="常规 4 3" xfId="6"/>
    <cellStyle name="常规 4 4" xfId="7"/>
    <cellStyle name="常规 4 5" xfId="8"/>
    <cellStyle name="常规 4 6" xfId="9"/>
    <cellStyle name="常规 5" xfId="10"/>
    <cellStyle name="常规 6" xfId="11"/>
    <cellStyle name="常规 7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00B050"/>
  </sheetPr>
  <dimension ref="A1:IR126"/>
  <sheetViews>
    <sheetView tabSelected="1" topLeftCell="A44" zoomScaleNormal="100" zoomScaleSheetLayoutView="130" workbookViewId="0">
      <selection activeCell="K89" sqref="K89"/>
    </sheetView>
  </sheetViews>
  <sheetFormatPr defaultRowHeight="14.25"/>
  <cols>
    <col min="1" max="1" width="2.875" style="3" customWidth="1"/>
    <col min="2" max="2" width="4.125" style="3" customWidth="1"/>
    <col min="3" max="3" width="3.25" style="3" customWidth="1"/>
    <col min="4" max="4" width="9.125" style="3" customWidth="1"/>
    <col min="5" max="5" width="17.75" style="3" customWidth="1"/>
    <col min="6" max="6" width="5.125" style="3" customWidth="1"/>
    <col min="7" max="7" width="4.75" style="3" customWidth="1"/>
    <col min="8" max="8" width="5" style="3" customWidth="1"/>
    <col min="9" max="9" width="5.125" style="137" customWidth="1"/>
    <col min="10" max="10" width="4.125" style="3" customWidth="1"/>
    <col min="11" max="15" width="4.125" style="137" customWidth="1"/>
    <col min="16" max="16" width="3.875" style="137" customWidth="1"/>
    <col min="17" max="17" width="2.25" style="3" customWidth="1"/>
    <col min="18" max="18" width="2.75" style="3" customWidth="1"/>
    <col min="19" max="19" width="4.75" style="3" customWidth="1"/>
    <col min="20" max="16384" width="9" style="1"/>
  </cols>
  <sheetData>
    <row r="1" spans="1:252" s="19" customFormat="1" ht="13.5">
      <c r="A1" s="319" t="s">
        <v>0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</row>
    <row r="2" spans="1:252" s="19" customFormat="1" ht="13.5">
      <c r="A2" s="320" t="s">
        <v>144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</row>
    <row r="3" spans="1:252" s="19" customFormat="1" thickBot="1">
      <c r="A3" s="321" t="s">
        <v>212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</row>
    <row r="4" spans="1:252" s="19" customFormat="1" ht="12.75" customHeight="1">
      <c r="A4" s="289" t="s">
        <v>196</v>
      </c>
      <c r="B4" s="347" t="s">
        <v>197</v>
      </c>
      <c r="C4" s="270" t="s">
        <v>180</v>
      </c>
      <c r="D4" s="347" t="s">
        <v>53</v>
      </c>
      <c r="E4" s="316" t="s">
        <v>2</v>
      </c>
      <c r="F4" s="270" t="s">
        <v>3</v>
      </c>
      <c r="G4" s="273" t="s">
        <v>115</v>
      </c>
      <c r="H4" s="274"/>
      <c r="I4" s="274"/>
      <c r="J4" s="275"/>
      <c r="K4" s="273" t="s">
        <v>145</v>
      </c>
      <c r="L4" s="274"/>
      <c r="M4" s="274"/>
      <c r="N4" s="274"/>
      <c r="O4" s="274"/>
      <c r="P4" s="274"/>
      <c r="Q4" s="274"/>
      <c r="R4" s="275"/>
      <c r="S4" s="326" t="s">
        <v>5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</row>
    <row r="5" spans="1:252" s="19" customFormat="1" ht="13.5" customHeight="1">
      <c r="A5" s="290"/>
      <c r="B5" s="348"/>
      <c r="C5" s="271"/>
      <c r="D5" s="348"/>
      <c r="E5" s="297"/>
      <c r="F5" s="271"/>
      <c r="G5" s="280" t="s">
        <v>6</v>
      </c>
      <c r="H5" s="329" t="s">
        <v>7</v>
      </c>
      <c r="I5" s="284" t="s">
        <v>17</v>
      </c>
      <c r="J5" s="331" t="s">
        <v>213</v>
      </c>
      <c r="K5" s="350" t="s">
        <v>13</v>
      </c>
      <c r="L5" s="351"/>
      <c r="M5" s="350" t="s">
        <v>14</v>
      </c>
      <c r="N5" s="352"/>
      <c r="O5" s="350" t="s">
        <v>15</v>
      </c>
      <c r="P5" s="352"/>
      <c r="Q5" s="353" t="s">
        <v>27</v>
      </c>
      <c r="R5" s="354"/>
      <c r="S5" s="327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</row>
    <row r="6" spans="1:252" s="19" customFormat="1" ht="30.75" customHeight="1" thickBot="1">
      <c r="A6" s="291"/>
      <c r="B6" s="349"/>
      <c r="C6" s="272"/>
      <c r="D6" s="349"/>
      <c r="E6" s="298"/>
      <c r="F6" s="272"/>
      <c r="G6" s="281"/>
      <c r="H6" s="330"/>
      <c r="I6" s="285"/>
      <c r="J6" s="332"/>
      <c r="K6" s="234" t="s">
        <v>223</v>
      </c>
      <c r="L6" s="234" t="s">
        <v>224</v>
      </c>
      <c r="M6" s="234" t="s">
        <v>225</v>
      </c>
      <c r="N6" s="234" t="s">
        <v>226</v>
      </c>
      <c r="O6" s="234" t="s">
        <v>227</v>
      </c>
      <c r="P6" s="234" t="s">
        <v>228</v>
      </c>
      <c r="Q6" s="96" t="s">
        <v>156</v>
      </c>
      <c r="R6" s="96" t="s">
        <v>157</v>
      </c>
      <c r="S6" s="328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</row>
    <row r="7" spans="1:252" s="19" customFormat="1" ht="14.45" customHeight="1">
      <c r="A7" s="333" t="s">
        <v>149</v>
      </c>
      <c r="B7" s="362" t="s">
        <v>186</v>
      </c>
      <c r="C7" s="197"/>
      <c r="D7" s="110" t="s">
        <v>54</v>
      </c>
      <c r="E7" s="111" t="s">
        <v>34</v>
      </c>
      <c r="F7" s="112">
        <v>2</v>
      </c>
      <c r="G7" s="113">
        <v>34</v>
      </c>
      <c r="H7" s="112">
        <v>32</v>
      </c>
      <c r="I7" s="157"/>
      <c r="J7" s="114">
        <v>2</v>
      </c>
      <c r="K7" s="116" t="s">
        <v>16</v>
      </c>
      <c r="L7" s="116"/>
      <c r="M7" s="116" t="s">
        <v>16</v>
      </c>
      <c r="N7" s="116" t="s">
        <v>16</v>
      </c>
      <c r="O7" s="116" t="s">
        <v>16</v>
      </c>
      <c r="P7" s="153" t="s">
        <v>16</v>
      </c>
      <c r="Q7" s="356" t="s">
        <v>142</v>
      </c>
      <c r="R7" s="357"/>
      <c r="S7" s="336">
        <f>F21</f>
        <v>34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</row>
    <row r="8" spans="1:252" s="19" customFormat="1" ht="14.45" customHeight="1">
      <c r="A8" s="334"/>
      <c r="B8" s="363"/>
      <c r="C8" s="221"/>
      <c r="D8" s="16" t="s">
        <v>55</v>
      </c>
      <c r="E8" s="104" t="s">
        <v>44</v>
      </c>
      <c r="F8" s="100">
        <v>3</v>
      </c>
      <c r="G8" s="100">
        <v>51</v>
      </c>
      <c r="H8" s="100">
        <v>34</v>
      </c>
      <c r="I8" s="102"/>
      <c r="J8" s="102">
        <v>17</v>
      </c>
      <c r="K8" s="103"/>
      <c r="L8" s="103">
        <v>2</v>
      </c>
      <c r="M8" s="103"/>
      <c r="N8" s="103"/>
      <c r="O8" s="103"/>
      <c r="P8" s="123"/>
      <c r="Q8" s="358"/>
      <c r="R8" s="359"/>
      <c r="S8" s="337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</row>
    <row r="9" spans="1:252" s="19" customFormat="1" ht="14.45" customHeight="1">
      <c r="A9" s="334"/>
      <c r="B9" s="363"/>
      <c r="C9" s="221"/>
      <c r="D9" s="16" t="s">
        <v>56</v>
      </c>
      <c r="E9" s="104" t="s">
        <v>45</v>
      </c>
      <c r="F9" s="100">
        <v>2</v>
      </c>
      <c r="G9" s="100">
        <v>34</v>
      </c>
      <c r="H9" s="100">
        <v>24</v>
      </c>
      <c r="I9" s="102"/>
      <c r="J9" s="102">
        <v>10</v>
      </c>
      <c r="K9" s="103"/>
      <c r="L9" s="103"/>
      <c r="M9" s="103">
        <v>1.5</v>
      </c>
      <c r="N9" s="103"/>
      <c r="O9" s="103"/>
      <c r="P9" s="123"/>
      <c r="Q9" s="358"/>
      <c r="R9" s="359"/>
      <c r="S9" s="337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</row>
    <row r="10" spans="1:252" s="19" customFormat="1" ht="14.45" customHeight="1">
      <c r="A10" s="334"/>
      <c r="B10" s="363"/>
      <c r="C10" s="221" t="s">
        <v>65</v>
      </c>
      <c r="D10" s="16" t="s">
        <v>57</v>
      </c>
      <c r="E10" s="104" t="s">
        <v>46</v>
      </c>
      <c r="F10" s="100">
        <v>3</v>
      </c>
      <c r="G10" s="100">
        <v>51</v>
      </c>
      <c r="H10" s="100">
        <v>34</v>
      </c>
      <c r="I10" s="102"/>
      <c r="J10" s="102">
        <v>17</v>
      </c>
      <c r="K10" s="103"/>
      <c r="L10" s="138"/>
      <c r="M10" s="101"/>
      <c r="N10" s="101"/>
      <c r="O10" s="103">
        <v>2</v>
      </c>
      <c r="P10" s="9"/>
      <c r="Q10" s="358"/>
      <c r="R10" s="359"/>
      <c r="S10" s="337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</row>
    <row r="11" spans="1:252" s="19" customFormat="1" ht="21.75" customHeight="1">
      <c r="A11" s="334"/>
      <c r="B11" s="363"/>
      <c r="C11" s="216" t="s">
        <v>65</v>
      </c>
      <c r="D11" s="16" t="s">
        <v>58</v>
      </c>
      <c r="E11" s="92" t="s">
        <v>47</v>
      </c>
      <c r="F11" s="100">
        <v>6</v>
      </c>
      <c r="G11" s="100">
        <v>102</v>
      </c>
      <c r="H11" s="100">
        <v>60</v>
      </c>
      <c r="I11" s="102"/>
      <c r="J11" s="103">
        <v>42</v>
      </c>
      <c r="K11" s="103">
        <v>3.5</v>
      </c>
      <c r="L11" s="101"/>
      <c r="M11" s="103"/>
      <c r="N11" s="101"/>
      <c r="O11" s="101"/>
      <c r="P11" s="9"/>
      <c r="Q11" s="358"/>
      <c r="R11" s="359"/>
      <c r="S11" s="337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</row>
    <row r="12" spans="1:252" s="19" customFormat="1" ht="14.45" customHeight="1">
      <c r="A12" s="334"/>
      <c r="B12" s="364" t="s">
        <v>187</v>
      </c>
      <c r="C12" s="198"/>
      <c r="D12" s="16" t="s">
        <v>59</v>
      </c>
      <c r="E12" s="104" t="s">
        <v>48</v>
      </c>
      <c r="F12" s="98">
        <v>2</v>
      </c>
      <c r="G12" s="98">
        <v>34</v>
      </c>
      <c r="H12" s="98">
        <v>24</v>
      </c>
      <c r="I12" s="97"/>
      <c r="J12" s="99">
        <v>10</v>
      </c>
      <c r="K12" s="99">
        <v>1.5</v>
      </c>
      <c r="L12" s="99"/>
      <c r="M12" s="99"/>
      <c r="N12" s="99"/>
      <c r="O12" s="102"/>
      <c r="P12" s="117"/>
      <c r="Q12" s="358"/>
      <c r="R12" s="359"/>
      <c r="S12" s="337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</row>
    <row r="13" spans="1:252" s="19" customFormat="1" ht="14.45" customHeight="1">
      <c r="A13" s="334"/>
      <c r="B13" s="364"/>
      <c r="C13" s="198"/>
      <c r="D13" s="188" t="s">
        <v>171</v>
      </c>
      <c r="E13" s="189" t="s">
        <v>172</v>
      </c>
      <c r="F13" s="38">
        <v>1</v>
      </c>
      <c r="G13" s="38">
        <v>36</v>
      </c>
      <c r="H13" s="38"/>
      <c r="I13" s="44">
        <v>34</v>
      </c>
      <c r="J13" s="44">
        <v>2</v>
      </c>
      <c r="K13" s="11">
        <v>2</v>
      </c>
      <c r="L13" s="190"/>
      <c r="M13" s="44"/>
      <c r="N13" s="44"/>
      <c r="O13" s="44"/>
      <c r="P13" s="117"/>
      <c r="Q13" s="358"/>
      <c r="R13" s="359"/>
      <c r="S13" s="337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</row>
    <row r="14" spans="1:252" s="19" customFormat="1" ht="14.45" customHeight="1">
      <c r="A14" s="334"/>
      <c r="B14" s="364"/>
      <c r="C14" s="198"/>
      <c r="D14" s="188" t="s">
        <v>173</v>
      </c>
      <c r="E14" s="189" t="s">
        <v>174</v>
      </c>
      <c r="F14" s="38">
        <v>1</v>
      </c>
      <c r="G14" s="38">
        <v>36</v>
      </c>
      <c r="H14" s="38"/>
      <c r="I14" s="44">
        <v>34</v>
      </c>
      <c r="J14" s="44">
        <v>2</v>
      </c>
      <c r="K14" s="11"/>
      <c r="L14" s="105">
        <v>2</v>
      </c>
      <c r="M14" s="44"/>
      <c r="N14" s="44"/>
      <c r="O14" s="44"/>
      <c r="P14" s="117"/>
      <c r="Q14" s="358"/>
      <c r="R14" s="359"/>
      <c r="S14" s="337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</row>
    <row r="15" spans="1:252" s="19" customFormat="1" ht="14.45" customHeight="1">
      <c r="A15" s="334"/>
      <c r="B15" s="364"/>
      <c r="C15" s="24"/>
      <c r="D15" s="16" t="s">
        <v>60</v>
      </c>
      <c r="E15" s="104" t="s">
        <v>131</v>
      </c>
      <c r="F15" s="105">
        <v>1.5</v>
      </c>
      <c r="G15" s="39">
        <v>25</v>
      </c>
      <c r="H15" s="105">
        <v>8</v>
      </c>
      <c r="I15" s="9">
        <v>8</v>
      </c>
      <c r="J15" s="105">
        <v>9</v>
      </c>
      <c r="K15" s="9" t="s">
        <v>16</v>
      </c>
      <c r="L15" s="9" t="s">
        <v>16</v>
      </c>
      <c r="M15" s="9" t="s">
        <v>16</v>
      </c>
      <c r="N15" s="9" t="s">
        <v>16</v>
      </c>
      <c r="O15" s="9" t="s">
        <v>16</v>
      </c>
      <c r="P15" s="9" t="s">
        <v>16</v>
      </c>
      <c r="Q15" s="358"/>
      <c r="R15" s="359"/>
      <c r="S15" s="337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</row>
    <row r="16" spans="1:252" s="19" customFormat="1" ht="14.45" customHeight="1">
      <c r="A16" s="334"/>
      <c r="B16" s="364"/>
      <c r="C16" s="198"/>
      <c r="D16" s="16" t="s">
        <v>61</v>
      </c>
      <c r="E16" s="104" t="s">
        <v>52</v>
      </c>
      <c r="F16" s="38">
        <v>1</v>
      </c>
      <c r="G16" s="39">
        <f>F16*17</f>
        <v>17</v>
      </c>
      <c r="H16" s="38">
        <v>17</v>
      </c>
      <c r="I16" s="44"/>
      <c r="J16" s="38"/>
      <c r="K16" s="9" t="s">
        <v>16</v>
      </c>
      <c r="L16" s="44"/>
      <c r="M16" s="44"/>
      <c r="N16" s="44"/>
      <c r="O16" s="44"/>
      <c r="P16" s="9" t="s">
        <v>16</v>
      </c>
      <c r="Q16" s="358"/>
      <c r="R16" s="359"/>
      <c r="S16" s="337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</row>
    <row r="17" spans="1:252" s="19" customFormat="1" ht="14.45" customHeight="1">
      <c r="A17" s="334"/>
      <c r="B17" s="364"/>
      <c r="C17" s="198"/>
      <c r="D17" s="16" t="s">
        <v>62</v>
      </c>
      <c r="E17" s="104" t="s">
        <v>51</v>
      </c>
      <c r="F17" s="38">
        <v>1</v>
      </c>
      <c r="G17" s="39">
        <v>34</v>
      </c>
      <c r="H17" s="38">
        <v>17</v>
      </c>
      <c r="I17" s="44"/>
      <c r="J17" s="38">
        <v>17</v>
      </c>
      <c r="K17" s="9" t="s">
        <v>16</v>
      </c>
      <c r="L17" s="44"/>
      <c r="M17" s="44"/>
      <c r="N17" s="44"/>
      <c r="O17" s="9" t="s">
        <v>16</v>
      </c>
      <c r="P17" s="210"/>
      <c r="Q17" s="358"/>
      <c r="R17" s="359"/>
      <c r="S17" s="337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</row>
    <row r="18" spans="1:252" s="19" customFormat="1" ht="14.45" customHeight="1">
      <c r="A18" s="334"/>
      <c r="B18" s="331" t="s">
        <v>188</v>
      </c>
      <c r="C18" s="216"/>
      <c r="D18" s="16" t="s">
        <v>63</v>
      </c>
      <c r="E18" s="104" t="s">
        <v>49</v>
      </c>
      <c r="F18" s="38">
        <v>2.5</v>
      </c>
      <c r="G18" s="38">
        <v>42</v>
      </c>
      <c r="H18" s="38">
        <v>20</v>
      </c>
      <c r="I18" s="44">
        <f>G18-H18-J18</f>
        <v>20</v>
      </c>
      <c r="J18" s="11">
        <v>2</v>
      </c>
      <c r="K18" s="44">
        <v>2</v>
      </c>
      <c r="L18" s="44"/>
      <c r="M18" s="44"/>
      <c r="N18" s="44"/>
      <c r="O18" s="44"/>
      <c r="P18" s="44"/>
      <c r="Q18" s="358"/>
      <c r="R18" s="359"/>
      <c r="S18" s="337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</row>
    <row r="19" spans="1:252" s="19" customFormat="1" ht="14.45" customHeight="1">
      <c r="A19" s="334"/>
      <c r="B19" s="331"/>
      <c r="C19" s="183" t="s">
        <v>166</v>
      </c>
      <c r="D19" s="184" t="s">
        <v>167</v>
      </c>
      <c r="E19" s="185" t="s">
        <v>168</v>
      </c>
      <c r="F19" s="39">
        <v>4</v>
      </c>
      <c r="G19" s="39">
        <f>F19*17</f>
        <v>68</v>
      </c>
      <c r="H19" s="39">
        <v>68</v>
      </c>
      <c r="I19" s="44"/>
      <c r="J19" s="9"/>
      <c r="K19" s="105">
        <v>4</v>
      </c>
      <c r="L19" s="105"/>
      <c r="M19" s="9"/>
      <c r="N19" s="9"/>
      <c r="O19" s="9"/>
      <c r="P19" s="9"/>
      <c r="Q19" s="358"/>
      <c r="R19" s="359"/>
      <c r="S19" s="337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</row>
    <row r="20" spans="1:252" s="19" customFormat="1" ht="14.45" customHeight="1">
      <c r="A20" s="334"/>
      <c r="B20" s="331"/>
      <c r="C20" s="183" t="s">
        <v>166</v>
      </c>
      <c r="D20" s="186" t="s">
        <v>169</v>
      </c>
      <c r="E20" s="187" t="s">
        <v>170</v>
      </c>
      <c r="F20" s="179">
        <v>4</v>
      </c>
      <c r="G20" s="179">
        <v>68</v>
      </c>
      <c r="H20" s="179">
        <v>68</v>
      </c>
      <c r="I20" s="180"/>
      <c r="J20" s="182"/>
      <c r="K20" s="181"/>
      <c r="L20" s="105">
        <v>4</v>
      </c>
      <c r="M20" s="182"/>
      <c r="N20" s="182"/>
      <c r="O20" s="182"/>
      <c r="P20" s="182"/>
      <c r="Q20" s="358"/>
      <c r="R20" s="359"/>
      <c r="S20" s="337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</row>
    <row r="21" spans="1:252" s="19" customFormat="1" ht="14.45" customHeight="1" thickBot="1">
      <c r="A21" s="335"/>
      <c r="B21" s="193"/>
      <c r="C21" s="312" t="s">
        <v>175</v>
      </c>
      <c r="D21" s="339"/>
      <c r="E21" s="10" t="s">
        <v>8</v>
      </c>
      <c r="F21" s="8">
        <f>SUM(F7:F20)</f>
        <v>34</v>
      </c>
      <c r="G21" s="8">
        <f t="shared" ref="G21:P21" si="0">SUM(G7:G20)</f>
        <v>632</v>
      </c>
      <c r="H21" s="8">
        <f t="shared" si="0"/>
        <v>406</v>
      </c>
      <c r="I21" s="8">
        <f t="shared" si="0"/>
        <v>96</v>
      </c>
      <c r="J21" s="8">
        <f t="shared" si="0"/>
        <v>130</v>
      </c>
      <c r="K21" s="8">
        <f t="shared" si="0"/>
        <v>13</v>
      </c>
      <c r="L21" s="8">
        <f t="shared" si="0"/>
        <v>8</v>
      </c>
      <c r="M21" s="8">
        <f t="shared" si="0"/>
        <v>1.5</v>
      </c>
      <c r="N21" s="8">
        <f t="shared" si="0"/>
        <v>0</v>
      </c>
      <c r="O21" s="8">
        <f t="shared" si="0"/>
        <v>2</v>
      </c>
      <c r="P21" s="8">
        <f t="shared" si="0"/>
        <v>0</v>
      </c>
      <c r="Q21" s="358"/>
      <c r="R21" s="359"/>
      <c r="S21" s="338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</row>
    <row r="22" spans="1:252" s="19" customFormat="1" ht="24" customHeight="1">
      <c r="A22" s="289" t="s">
        <v>20</v>
      </c>
      <c r="B22" s="270" t="s">
        <v>189</v>
      </c>
      <c r="C22" s="93" t="s">
        <v>72</v>
      </c>
      <c r="D22" s="23" t="s">
        <v>66</v>
      </c>
      <c r="E22" s="16" t="s">
        <v>50</v>
      </c>
      <c r="F22" s="213">
        <v>2.5</v>
      </c>
      <c r="G22" s="216">
        <v>42</v>
      </c>
      <c r="H22" s="216">
        <v>42</v>
      </c>
      <c r="I22" s="117"/>
      <c r="J22" s="36"/>
      <c r="K22" s="219">
        <v>2.5</v>
      </c>
      <c r="L22" s="30"/>
      <c r="M22" s="30"/>
      <c r="N22" s="30"/>
      <c r="O22" s="143"/>
      <c r="P22" s="143"/>
      <c r="Q22" s="358"/>
      <c r="R22" s="359"/>
      <c r="S22" s="340">
        <f>SUM(F28)</f>
        <v>19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</row>
    <row r="23" spans="1:252" s="19" customFormat="1" ht="14.45" customHeight="1">
      <c r="A23" s="290"/>
      <c r="B23" s="271"/>
      <c r="C23" s="4"/>
      <c r="D23" s="16" t="s">
        <v>67</v>
      </c>
      <c r="E23" s="31" t="s">
        <v>209</v>
      </c>
      <c r="F23" s="213">
        <v>2</v>
      </c>
      <c r="G23" s="216">
        <v>34</v>
      </c>
      <c r="H23" s="216">
        <v>34</v>
      </c>
      <c r="I23" s="30"/>
      <c r="J23" s="216"/>
      <c r="K23" s="117"/>
      <c r="L23" s="117">
        <v>2</v>
      </c>
      <c r="M23" s="30"/>
      <c r="N23" s="30"/>
      <c r="O23" s="117"/>
      <c r="P23" s="117"/>
      <c r="Q23" s="358"/>
      <c r="R23" s="359"/>
      <c r="S23" s="34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</row>
    <row r="24" spans="1:252" s="19" customFormat="1" ht="14.45" customHeight="1">
      <c r="A24" s="290"/>
      <c r="B24" s="271"/>
      <c r="C24" s="93" t="s">
        <v>71</v>
      </c>
      <c r="D24" s="16" t="s">
        <v>68</v>
      </c>
      <c r="E24" s="31" t="s">
        <v>9</v>
      </c>
      <c r="F24" s="213">
        <v>3.5</v>
      </c>
      <c r="G24" s="216">
        <v>59</v>
      </c>
      <c r="H24" s="216">
        <v>59</v>
      </c>
      <c r="I24" s="30"/>
      <c r="J24" s="216"/>
      <c r="K24" s="117"/>
      <c r="L24" s="117">
        <v>3.5</v>
      </c>
      <c r="M24" s="30"/>
      <c r="N24" s="30"/>
      <c r="O24" s="117"/>
      <c r="P24" s="117"/>
      <c r="Q24" s="358"/>
      <c r="R24" s="359"/>
      <c r="S24" s="34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</row>
    <row r="25" spans="1:252" s="19" customFormat="1" ht="14.45" customHeight="1">
      <c r="A25" s="290"/>
      <c r="B25" s="271"/>
      <c r="C25" s="93" t="s">
        <v>18</v>
      </c>
      <c r="D25" s="16" t="s">
        <v>73</v>
      </c>
      <c r="E25" s="31" t="s">
        <v>210</v>
      </c>
      <c r="F25" s="213">
        <v>3.5</v>
      </c>
      <c r="G25" s="216">
        <v>59</v>
      </c>
      <c r="H25" s="216">
        <v>59</v>
      </c>
      <c r="I25" s="30"/>
      <c r="J25" s="216"/>
      <c r="K25" s="117"/>
      <c r="L25" s="117"/>
      <c r="M25" s="30">
        <v>3.5</v>
      </c>
      <c r="N25" s="30"/>
      <c r="O25" s="117"/>
      <c r="P25" s="117"/>
      <c r="Q25" s="358"/>
      <c r="R25" s="359"/>
      <c r="S25" s="34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</row>
    <row r="26" spans="1:252" s="19" customFormat="1" ht="14.45" customHeight="1">
      <c r="A26" s="290"/>
      <c r="B26" s="271"/>
      <c r="C26" s="216"/>
      <c r="D26" s="16" t="s">
        <v>85</v>
      </c>
      <c r="E26" s="31" t="s">
        <v>24</v>
      </c>
      <c r="F26" s="213">
        <v>2.5</v>
      </c>
      <c r="G26" s="216">
        <v>42</v>
      </c>
      <c r="H26" s="216">
        <v>40</v>
      </c>
      <c r="I26" s="30"/>
      <c r="J26" s="35">
        <v>2</v>
      </c>
      <c r="K26" s="118" t="s">
        <v>35</v>
      </c>
      <c r="L26" s="118"/>
      <c r="M26" s="118">
        <v>2.5</v>
      </c>
      <c r="N26" s="118"/>
      <c r="O26" s="117"/>
      <c r="P26" s="117"/>
      <c r="Q26" s="358"/>
      <c r="R26" s="359"/>
      <c r="S26" s="34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</row>
    <row r="27" spans="1:252" s="19" customFormat="1" ht="21" customHeight="1">
      <c r="A27" s="290"/>
      <c r="B27" s="213" t="s">
        <v>190</v>
      </c>
      <c r="C27" s="216" t="s">
        <v>65</v>
      </c>
      <c r="D27" s="17" t="s">
        <v>69</v>
      </c>
      <c r="E27" s="45" t="s">
        <v>36</v>
      </c>
      <c r="F27" s="215">
        <v>5</v>
      </c>
      <c r="G27" s="216">
        <v>85</v>
      </c>
      <c r="H27" s="216">
        <v>82</v>
      </c>
      <c r="I27" s="121"/>
      <c r="J27" s="28">
        <v>3</v>
      </c>
      <c r="K27" s="119">
        <v>5</v>
      </c>
      <c r="L27" s="121"/>
      <c r="M27" s="117"/>
      <c r="N27" s="117"/>
      <c r="O27" s="123"/>
      <c r="P27" s="123"/>
      <c r="Q27" s="358"/>
      <c r="R27" s="359"/>
      <c r="S27" s="34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</row>
    <row r="28" spans="1:252" s="19" customFormat="1" ht="14.45" customHeight="1" thickBot="1">
      <c r="A28" s="291"/>
      <c r="B28" s="194"/>
      <c r="C28" s="312" t="s">
        <v>146</v>
      </c>
      <c r="D28" s="339"/>
      <c r="E28" s="10" t="s">
        <v>8</v>
      </c>
      <c r="F28" s="29">
        <f>SUM(F22:F27)</f>
        <v>19</v>
      </c>
      <c r="G28" s="29">
        <f t="shared" ref="G28:P28" si="1">SUM(G22:G27)</f>
        <v>321</v>
      </c>
      <c r="H28" s="29">
        <f t="shared" si="1"/>
        <v>316</v>
      </c>
      <c r="I28" s="120">
        <f t="shared" si="1"/>
        <v>0</v>
      </c>
      <c r="J28" s="29">
        <f t="shared" si="1"/>
        <v>5</v>
      </c>
      <c r="K28" s="120">
        <f t="shared" si="1"/>
        <v>7.5</v>
      </c>
      <c r="L28" s="120">
        <f t="shared" si="1"/>
        <v>5.5</v>
      </c>
      <c r="M28" s="120">
        <f t="shared" si="1"/>
        <v>6</v>
      </c>
      <c r="N28" s="120">
        <f t="shared" si="1"/>
        <v>0</v>
      </c>
      <c r="O28" s="120">
        <f t="shared" si="1"/>
        <v>0</v>
      </c>
      <c r="P28" s="120">
        <f t="shared" si="1"/>
        <v>0</v>
      </c>
      <c r="Q28" s="358"/>
      <c r="R28" s="359"/>
      <c r="S28" s="342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</row>
    <row r="29" spans="1:252" s="19" customFormat="1" ht="14.45" customHeight="1">
      <c r="A29" s="289" t="s">
        <v>21</v>
      </c>
      <c r="B29" s="270" t="s">
        <v>185</v>
      </c>
      <c r="C29" s="95"/>
      <c r="D29" s="23" t="s">
        <v>87</v>
      </c>
      <c r="E29" s="31" t="s">
        <v>86</v>
      </c>
      <c r="F29" s="213">
        <v>1.5</v>
      </c>
      <c r="G29" s="216">
        <v>25</v>
      </c>
      <c r="H29" s="216">
        <v>22</v>
      </c>
      <c r="I29" s="30"/>
      <c r="J29" s="93">
        <v>3</v>
      </c>
      <c r="K29" s="121"/>
      <c r="L29" s="121"/>
      <c r="M29" s="119">
        <v>1.5</v>
      </c>
      <c r="N29" s="121"/>
      <c r="O29" s="121"/>
      <c r="P29" s="121"/>
      <c r="Q29" s="358"/>
      <c r="R29" s="359"/>
      <c r="S29" s="355">
        <f>F46</f>
        <v>44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</row>
    <row r="30" spans="1:252" s="19" customFormat="1" ht="14.45" customHeight="1">
      <c r="A30" s="290"/>
      <c r="B30" s="271"/>
      <c r="C30" s="216" t="s">
        <v>64</v>
      </c>
      <c r="D30" s="16" t="s">
        <v>70</v>
      </c>
      <c r="E30" s="31" t="s">
        <v>116</v>
      </c>
      <c r="F30" s="215">
        <v>4</v>
      </c>
      <c r="G30" s="216">
        <v>68</v>
      </c>
      <c r="H30" s="216">
        <v>68</v>
      </c>
      <c r="I30" s="121"/>
      <c r="J30" s="216"/>
      <c r="K30" s="121"/>
      <c r="L30" s="121">
        <v>4</v>
      </c>
      <c r="M30" s="121"/>
      <c r="N30" s="127"/>
      <c r="O30" s="121"/>
      <c r="P30" s="154"/>
      <c r="Q30" s="358"/>
      <c r="R30" s="359"/>
      <c r="S30" s="324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</row>
    <row r="31" spans="1:252" s="19" customFormat="1" ht="14.45" customHeight="1">
      <c r="A31" s="290"/>
      <c r="B31" s="271"/>
      <c r="C31" s="94" t="s">
        <v>65</v>
      </c>
      <c r="D31" s="16" t="s">
        <v>74</v>
      </c>
      <c r="E31" s="31" t="s">
        <v>117</v>
      </c>
      <c r="F31" s="213">
        <v>2.5</v>
      </c>
      <c r="G31" s="216">
        <v>42</v>
      </c>
      <c r="H31" s="216">
        <v>40</v>
      </c>
      <c r="I31" s="30"/>
      <c r="J31" s="216">
        <v>2</v>
      </c>
      <c r="K31" s="30"/>
      <c r="L31" s="127"/>
      <c r="M31" s="30">
        <v>2.5</v>
      </c>
      <c r="N31" s="217"/>
      <c r="O31" s="121"/>
      <c r="P31" s="154"/>
      <c r="Q31" s="358"/>
      <c r="R31" s="359"/>
      <c r="S31" s="324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</row>
    <row r="32" spans="1:252" s="19" customFormat="1" ht="14.45" customHeight="1">
      <c r="A32" s="290"/>
      <c r="B32" s="271"/>
      <c r="C32" s="94" t="s">
        <v>65</v>
      </c>
      <c r="D32" s="16" t="s">
        <v>75</v>
      </c>
      <c r="E32" s="31" t="s">
        <v>118</v>
      </c>
      <c r="F32" s="213">
        <v>3</v>
      </c>
      <c r="G32" s="216">
        <v>51</v>
      </c>
      <c r="H32" s="216">
        <v>50</v>
      </c>
      <c r="I32" s="30"/>
      <c r="J32" s="216">
        <v>1</v>
      </c>
      <c r="K32" s="30"/>
      <c r="L32" s="30"/>
      <c r="M32" s="127"/>
      <c r="N32" s="30">
        <v>3</v>
      </c>
      <c r="O32" s="121"/>
      <c r="P32" s="154"/>
      <c r="Q32" s="358"/>
      <c r="R32" s="359"/>
      <c r="S32" s="324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</row>
    <row r="33" spans="1:252" s="19" customFormat="1" ht="14.45" customHeight="1">
      <c r="A33" s="290"/>
      <c r="B33" s="271"/>
      <c r="C33" s="94" t="s">
        <v>65</v>
      </c>
      <c r="D33" s="16" t="s">
        <v>76</v>
      </c>
      <c r="E33" s="31" t="s">
        <v>119</v>
      </c>
      <c r="F33" s="213">
        <v>4</v>
      </c>
      <c r="G33" s="216">
        <v>68</v>
      </c>
      <c r="H33" s="216">
        <v>68</v>
      </c>
      <c r="I33" s="30"/>
      <c r="J33" s="216"/>
      <c r="K33" s="30"/>
      <c r="L33" s="30"/>
      <c r="M33" s="30"/>
      <c r="N33" s="217"/>
      <c r="O33" s="30">
        <v>4</v>
      </c>
      <c r="P33" s="217"/>
      <c r="Q33" s="358"/>
      <c r="R33" s="359"/>
      <c r="S33" s="324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</row>
    <row r="34" spans="1:252" s="19" customFormat="1" ht="14.45" customHeight="1">
      <c r="A34" s="290"/>
      <c r="B34" s="271"/>
      <c r="C34" s="94" t="s">
        <v>65</v>
      </c>
      <c r="D34" s="16" t="s">
        <v>77</v>
      </c>
      <c r="E34" s="31" t="s">
        <v>158</v>
      </c>
      <c r="F34" s="213">
        <v>2.5</v>
      </c>
      <c r="G34" s="216">
        <v>42</v>
      </c>
      <c r="H34" s="216">
        <v>40</v>
      </c>
      <c r="I34" s="30"/>
      <c r="J34" s="216">
        <v>2</v>
      </c>
      <c r="K34" s="30"/>
      <c r="L34" s="30"/>
      <c r="M34" s="30"/>
      <c r="N34" s="30"/>
      <c r="O34" s="127"/>
      <c r="P34" s="30">
        <v>2.5</v>
      </c>
      <c r="Q34" s="358"/>
      <c r="R34" s="359"/>
      <c r="S34" s="324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</row>
    <row r="35" spans="1:252" s="19" customFormat="1" ht="14.45" customHeight="1">
      <c r="A35" s="290"/>
      <c r="B35" s="271"/>
      <c r="C35" s="94" t="s">
        <v>65</v>
      </c>
      <c r="D35" s="16" t="s">
        <v>205</v>
      </c>
      <c r="E35" s="31" t="s">
        <v>120</v>
      </c>
      <c r="F35" s="213">
        <v>4</v>
      </c>
      <c r="G35" s="216">
        <v>68</v>
      </c>
      <c r="H35" s="216">
        <v>68</v>
      </c>
      <c r="I35" s="30"/>
      <c r="J35" s="216"/>
      <c r="K35" s="30"/>
      <c r="L35" s="30"/>
      <c r="M35" s="30"/>
      <c r="N35" s="127"/>
      <c r="O35" s="217">
        <v>4</v>
      </c>
      <c r="P35" s="30"/>
      <c r="Q35" s="358"/>
      <c r="R35" s="359"/>
      <c r="S35" s="324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</row>
    <row r="36" spans="1:252" s="19" customFormat="1" ht="14.45" customHeight="1">
      <c r="A36" s="290"/>
      <c r="B36" s="271"/>
      <c r="C36" s="94" t="s">
        <v>65</v>
      </c>
      <c r="D36" s="16" t="s">
        <v>147</v>
      </c>
      <c r="E36" s="31" t="s">
        <v>121</v>
      </c>
      <c r="F36" s="213">
        <v>2.5</v>
      </c>
      <c r="G36" s="216">
        <v>42</v>
      </c>
      <c r="H36" s="216">
        <v>40</v>
      </c>
      <c r="I36" s="30"/>
      <c r="J36" s="216">
        <v>2</v>
      </c>
      <c r="K36" s="30"/>
      <c r="L36" s="30"/>
      <c r="M36" s="30"/>
      <c r="N36" s="30"/>
      <c r="O36" s="127"/>
      <c r="P36" s="30">
        <v>2.5</v>
      </c>
      <c r="Q36" s="358"/>
      <c r="R36" s="359"/>
      <c r="S36" s="324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</row>
    <row r="37" spans="1:252" s="19" customFormat="1" ht="14.45" customHeight="1">
      <c r="A37" s="290"/>
      <c r="B37" s="271"/>
      <c r="C37" s="94"/>
      <c r="D37" s="16" t="s">
        <v>78</v>
      </c>
      <c r="E37" s="31" t="s">
        <v>122</v>
      </c>
      <c r="F37" s="213">
        <v>3</v>
      </c>
      <c r="G37" s="216">
        <v>51</v>
      </c>
      <c r="H37" s="216">
        <v>51</v>
      </c>
      <c r="I37" s="30"/>
      <c r="J37" s="216"/>
      <c r="K37" s="30"/>
      <c r="L37" s="30"/>
      <c r="M37" s="30"/>
      <c r="N37" s="30"/>
      <c r="O37" s="30">
        <v>3</v>
      </c>
      <c r="P37" s="217"/>
      <c r="Q37" s="358"/>
      <c r="R37" s="359"/>
      <c r="S37" s="324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</row>
    <row r="38" spans="1:252" s="19" customFormat="1" ht="14.45" customHeight="1">
      <c r="A38" s="290"/>
      <c r="B38" s="271"/>
      <c r="C38" s="94"/>
      <c r="D38" s="16" t="s">
        <v>79</v>
      </c>
      <c r="E38" s="31" t="s">
        <v>123</v>
      </c>
      <c r="F38" s="213">
        <v>3</v>
      </c>
      <c r="G38" s="216">
        <v>51</v>
      </c>
      <c r="H38" s="216">
        <v>51</v>
      </c>
      <c r="I38" s="30"/>
      <c r="J38" s="216"/>
      <c r="K38" s="30"/>
      <c r="L38" s="30"/>
      <c r="M38" s="30"/>
      <c r="N38" s="30"/>
      <c r="O38" s="30"/>
      <c r="P38" s="217">
        <v>3</v>
      </c>
      <c r="Q38" s="358"/>
      <c r="R38" s="359"/>
      <c r="S38" s="324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</row>
    <row r="39" spans="1:252" s="19" customFormat="1" ht="14.45" customHeight="1">
      <c r="A39" s="290"/>
      <c r="B39" s="271"/>
      <c r="C39" s="94"/>
      <c r="D39" s="16" t="s">
        <v>89</v>
      </c>
      <c r="E39" s="31" t="s">
        <v>88</v>
      </c>
      <c r="F39" s="213">
        <v>1.5</v>
      </c>
      <c r="G39" s="216">
        <v>25</v>
      </c>
      <c r="H39" s="216">
        <v>25</v>
      </c>
      <c r="I39" s="30"/>
      <c r="J39" s="216"/>
      <c r="K39" s="30"/>
      <c r="L39" s="30"/>
      <c r="M39" s="30"/>
      <c r="N39" s="30"/>
      <c r="O39" s="30"/>
      <c r="P39" s="217">
        <v>1.5</v>
      </c>
      <c r="Q39" s="358"/>
      <c r="R39" s="359"/>
      <c r="S39" s="324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</row>
    <row r="40" spans="1:252" s="19" customFormat="1" ht="14.45" customHeight="1">
      <c r="A40" s="290"/>
      <c r="B40" s="271"/>
      <c r="C40" s="94"/>
      <c r="D40" s="16" t="s">
        <v>80</v>
      </c>
      <c r="E40" s="31" t="s">
        <v>124</v>
      </c>
      <c r="F40" s="213">
        <v>2.5</v>
      </c>
      <c r="G40" s="216">
        <v>42</v>
      </c>
      <c r="H40" s="216">
        <v>34</v>
      </c>
      <c r="I40" s="30"/>
      <c r="J40" s="216"/>
      <c r="K40" s="30"/>
      <c r="L40" s="30"/>
      <c r="M40" s="30"/>
      <c r="N40" s="30"/>
      <c r="O40" s="144">
        <v>2.5</v>
      </c>
      <c r="P40" s="144"/>
      <c r="Q40" s="358"/>
      <c r="R40" s="359"/>
      <c r="S40" s="324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</row>
    <row r="41" spans="1:252" s="19" customFormat="1" ht="14.45" customHeight="1">
      <c r="A41" s="290"/>
      <c r="B41" s="271"/>
      <c r="C41" s="94"/>
      <c r="D41" s="16" t="s">
        <v>90</v>
      </c>
      <c r="E41" s="40" t="s">
        <v>132</v>
      </c>
      <c r="F41" s="213">
        <v>2</v>
      </c>
      <c r="G41" s="216">
        <v>34</v>
      </c>
      <c r="H41" s="216">
        <v>30</v>
      </c>
      <c r="I41" s="30"/>
      <c r="J41" s="216">
        <v>4</v>
      </c>
      <c r="K41" s="30"/>
      <c r="L41" s="30"/>
      <c r="M41" s="30"/>
      <c r="N41" s="30"/>
      <c r="O41" s="217">
        <v>2</v>
      </c>
      <c r="P41" s="30"/>
      <c r="Q41" s="358"/>
      <c r="R41" s="359"/>
      <c r="S41" s="324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</row>
    <row r="42" spans="1:252" s="19" customFormat="1" ht="14.45" customHeight="1">
      <c r="A42" s="290"/>
      <c r="B42" s="271"/>
      <c r="C42" s="12"/>
      <c r="D42" s="16" t="s">
        <v>81</v>
      </c>
      <c r="E42" s="46" t="s">
        <v>125</v>
      </c>
      <c r="F42" s="215">
        <v>1.5</v>
      </c>
      <c r="G42" s="216">
        <v>25</v>
      </c>
      <c r="H42" s="216">
        <v>25</v>
      </c>
      <c r="I42" s="121"/>
      <c r="J42" s="216"/>
      <c r="K42" s="121"/>
      <c r="L42" s="121"/>
      <c r="M42" s="127"/>
      <c r="N42" s="30">
        <v>1.5</v>
      </c>
      <c r="O42" s="219"/>
      <c r="P42" s="30"/>
      <c r="Q42" s="358"/>
      <c r="R42" s="359"/>
      <c r="S42" s="324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</row>
    <row r="43" spans="1:252" s="19" customFormat="1" ht="14.45" customHeight="1">
      <c r="A43" s="290"/>
      <c r="B43" s="311"/>
      <c r="C43" s="12"/>
      <c r="D43" s="16" t="s">
        <v>82</v>
      </c>
      <c r="E43" s="31" t="s">
        <v>126</v>
      </c>
      <c r="F43" s="213">
        <v>1.5</v>
      </c>
      <c r="G43" s="216">
        <v>25</v>
      </c>
      <c r="H43" s="216">
        <v>25</v>
      </c>
      <c r="I43" s="30"/>
      <c r="J43" s="216"/>
      <c r="K43" s="30"/>
      <c r="L43" s="30"/>
      <c r="M43" s="217"/>
      <c r="N43" s="30"/>
      <c r="O43" s="145"/>
      <c r="P43" s="30">
        <v>1.5</v>
      </c>
      <c r="Q43" s="358"/>
      <c r="R43" s="359"/>
      <c r="S43" s="324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</row>
    <row r="44" spans="1:252" s="19" customFormat="1" ht="14.45" customHeight="1">
      <c r="A44" s="290"/>
      <c r="B44" s="314" t="s">
        <v>190</v>
      </c>
      <c r="C44" s="12"/>
      <c r="D44" s="16" t="s">
        <v>83</v>
      </c>
      <c r="E44" s="22" t="s">
        <v>127</v>
      </c>
      <c r="F44" s="213">
        <v>2</v>
      </c>
      <c r="G44" s="216">
        <v>34</v>
      </c>
      <c r="H44" s="216">
        <v>30</v>
      </c>
      <c r="I44" s="30"/>
      <c r="J44" s="216">
        <v>4</v>
      </c>
      <c r="K44" s="30"/>
      <c r="L44" s="30"/>
      <c r="M44" s="30">
        <v>2</v>
      </c>
      <c r="N44" s="30"/>
      <c r="O44" s="30"/>
      <c r="P44" s="30"/>
      <c r="Q44" s="358"/>
      <c r="R44" s="359"/>
      <c r="S44" s="324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</row>
    <row r="45" spans="1:252" s="19" customFormat="1" ht="14.45" customHeight="1">
      <c r="A45" s="290"/>
      <c r="B45" s="346"/>
      <c r="C45" s="12"/>
      <c r="D45" s="16" t="s">
        <v>84</v>
      </c>
      <c r="E45" s="22" t="s">
        <v>128</v>
      </c>
      <c r="F45" s="213">
        <v>3</v>
      </c>
      <c r="G45" s="216">
        <v>51</v>
      </c>
      <c r="H45" s="216">
        <f>G45-I45-J45</f>
        <v>42</v>
      </c>
      <c r="I45" s="30"/>
      <c r="J45" s="216">
        <v>9</v>
      </c>
      <c r="K45" s="30"/>
      <c r="L45" s="30"/>
      <c r="M45" s="30"/>
      <c r="N45" s="127">
        <v>3</v>
      </c>
      <c r="O45" s="30"/>
      <c r="P45" s="155"/>
      <c r="Q45" s="358"/>
      <c r="R45" s="359"/>
      <c r="S45" s="324"/>
      <c r="T45" s="233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</row>
    <row r="46" spans="1:252" s="19" customFormat="1" ht="14.45" customHeight="1" thickBot="1">
      <c r="A46" s="291"/>
      <c r="B46" s="194"/>
      <c r="C46" s="322" t="s">
        <v>143</v>
      </c>
      <c r="D46" s="323"/>
      <c r="E46" s="41" t="s">
        <v>133</v>
      </c>
      <c r="F46" s="42">
        <f>SUM(F29:F45)</f>
        <v>44</v>
      </c>
      <c r="G46" s="42">
        <f t="shared" ref="G46:P46" si="2">SUM(G29:G45)</f>
        <v>744</v>
      </c>
      <c r="H46" s="42">
        <f t="shared" si="2"/>
        <v>709</v>
      </c>
      <c r="I46" s="42">
        <f t="shared" si="2"/>
        <v>0</v>
      </c>
      <c r="J46" s="42">
        <f t="shared" si="2"/>
        <v>27</v>
      </c>
      <c r="K46" s="42">
        <f t="shared" si="2"/>
        <v>0</v>
      </c>
      <c r="L46" s="42">
        <f t="shared" si="2"/>
        <v>4</v>
      </c>
      <c r="M46" s="42">
        <f t="shared" si="2"/>
        <v>6</v>
      </c>
      <c r="N46" s="42">
        <f t="shared" si="2"/>
        <v>7.5</v>
      </c>
      <c r="O46" s="42">
        <f t="shared" si="2"/>
        <v>15.5</v>
      </c>
      <c r="P46" s="42">
        <f t="shared" si="2"/>
        <v>11</v>
      </c>
      <c r="Q46" s="360"/>
      <c r="R46" s="361"/>
      <c r="S46" s="325"/>
      <c r="T46" s="233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</row>
    <row r="47" spans="1:252" s="19" customFormat="1" ht="15" customHeight="1">
      <c r="A47" s="343" t="s">
        <v>155</v>
      </c>
      <c r="B47" s="270" t="s">
        <v>191</v>
      </c>
      <c r="C47" s="149"/>
      <c r="D47" s="150" t="s">
        <v>160</v>
      </c>
      <c r="E47" s="232" t="s">
        <v>217</v>
      </c>
      <c r="F47" s="151">
        <v>1.5</v>
      </c>
      <c r="G47" s="151">
        <v>51</v>
      </c>
      <c r="H47" s="151"/>
      <c r="I47" s="152">
        <v>51</v>
      </c>
      <c r="J47" s="151"/>
      <c r="K47" s="152">
        <v>3</v>
      </c>
      <c r="L47" s="152"/>
      <c r="M47" s="152"/>
      <c r="N47" s="152"/>
      <c r="O47" s="152"/>
      <c r="P47" s="152"/>
      <c r="Q47" s="356"/>
      <c r="R47" s="357"/>
      <c r="S47" s="305">
        <v>11</v>
      </c>
      <c r="T47" s="233"/>
      <c r="W47" s="32"/>
      <c r="X47" s="32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</row>
    <row r="48" spans="1:252" s="19" customFormat="1" ht="21.75" customHeight="1">
      <c r="A48" s="344"/>
      <c r="B48" s="365"/>
      <c r="C48" s="51"/>
      <c r="D48" s="74" t="s">
        <v>161</v>
      </c>
      <c r="E48" s="31" t="s">
        <v>218</v>
      </c>
      <c r="F48" s="57">
        <v>1.5</v>
      </c>
      <c r="G48" s="57">
        <v>51</v>
      </c>
      <c r="H48" s="57"/>
      <c r="I48" s="131">
        <v>51</v>
      </c>
      <c r="J48" s="57"/>
      <c r="K48" s="131"/>
      <c r="L48" s="131">
        <v>3</v>
      </c>
      <c r="M48" s="131"/>
      <c r="N48" s="131"/>
      <c r="O48" s="131"/>
      <c r="P48" s="131"/>
      <c r="Q48" s="358"/>
      <c r="R48" s="359"/>
      <c r="S48" s="267"/>
      <c r="T48" s="233"/>
      <c r="W48" s="32"/>
      <c r="X48" s="32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</row>
    <row r="49" spans="1:252" s="19" customFormat="1" ht="22.5" customHeight="1">
      <c r="A49" s="344"/>
      <c r="B49" s="365"/>
      <c r="C49" s="51"/>
      <c r="D49" s="74" t="s">
        <v>162</v>
      </c>
      <c r="E49" s="31" t="s">
        <v>219</v>
      </c>
      <c r="F49" s="57">
        <v>3.5</v>
      </c>
      <c r="G49" s="57">
        <v>119</v>
      </c>
      <c r="H49" s="57"/>
      <c r="I49" s="131">
        <v>119</v>
      </c>
      <c r="J49" s="57"/>
      <c r="K49" s="131"/>
      <c r="L49" s="131"/>
      <c r="M49" s="131">
        <v>7</v>
      </c>
      <c r="N49" s="131"/>
      <c r="O49" s="131"/>
      <c r="P49" s="131"/>
      <c r="Q49" s="358"/>
      <c r="R49" s="359"/>
      <c r="S49" s="267"/>
      <c r="T49" s="233"/>
      <c r="W49" s="32"/>
      <c r="X49" s="32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</row>
    <row r="50" spans="1:252" s="19" customFormat="1" ht="13.5" customHeight="1">
      <c r="A50" s="344"/>
      <c r="B50" s="365"/>
      <c r="C50" s="51"/>
      <c r="D50" s="74" t="s">
        <v>163</v>
      </c>
      <c r="E50" s="31" t="s">
        <v>220</v>
      </c>
      <c r="F50" s="57">
        <v>1.5</v>
      </c>
      <c r="G50" s="57">
        <v>51</v>
      </c>
      <c r="H50" s="57"/>
      <c r="I50" s="131">
        <v>51</v>
      </c>
      <c r="J50" s="57"/>
      <c r="K50" s="131"/>
      <c r="L50" s="131"/>
      <c r="M50" s="131"/>
      <c r="N50" s="131">
        <v>3</v>
      </c>
      <c r="O50" s="131"/>
      <c r="P50" s="131"/>
      <c r="Q50" s="358"/>
      <c r="R50" s="359"/>
      <c r="S50" s="267"/>
      <c r="T50" s="233"/>
      <c r="W50" s="32"/>
      <c r="X50" s="32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</row>
    <row r="51" spans="1:252" s="19" customFormat="1" ht="24" customHeight="1">
      <c r="A51" s="344"/>
      <c r="B51" s="365"/>
      <c r="C51" s="51"/>
      <c r="D51" s="74" t="s">
        <v>164</v>
      </c>
      <c r="E51" s="31" t="s">
        <v>221</v>
      </c>
      <c r="F51" s="57">
        <v>1.5</v>
      </c>
      <c r="G51" s="57">
        <v>51</v>
      </c>
      <c r="H51" s="57"/>
      <c r="I51" s="131">
        <v>51</v>
      </c>
      <c r="J51" s="57"/>
      <c r="K51" s="131"/>
      <c r="L51" s="131"/>
      <c r="M51" s="131"/>
      <c r="N51" s="131"/>
      <c r="O51" s="131">
        <v>3</v>
      </c>
      <c r="P51" s="131"/>
      <c r="Q51" s="358"/>
      <c r="R51" s="359"/>
      <c r="S51" s="267"/>
      <c r="T51" s="233"/>
      <c r="W51" s="32"/>
      <c r="X51" s="32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</row>
    <row r="52" spans="1:252" s="19" customFormat="1" ht="24.75" customHeight="1">
      <c r="A52" s="344"/>
      <c r="B52" s="366"/>
      <c r="C52" s="51"/>
      <c r="D52" s="74" t="s">
        <v>165</v>
      </c>
      <c r="E52" s="31" t="s">
        <v>222</v>
      </c>
      <c r="F52" s="57">
        <v>1.5</v>
      </c>
      <c r="G52" s="57">
        <v>51</v>
      </c>
      <c r="H52" s="57"/>
      <c r="I52" s="131">
        <v>51</v>
      </c>
      <c r="J52" s="57"/>
      <c r="K52" s="131"/>
      <c r="L52" s="131"/>
      <c r="M52" s="131"/>
      <c r="N52" s="131"/>
      <c r="O52" s="131"/>
      <c r="P52" s="131">
        <v>3</v>
      </c>
      <c r="Q52" s="358"/>
      <c r="R52" s="359"/>
      <c r="S52" s="267"/>
      <c r="T52" s="233"/>
      <c r="W52" s="32"/>
      <c r="X52" s="3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</row>
    <row r="53" spans="1:252" s="19" customFormat="1" ht="13.5" customHeight="1" thickBot="1">
      <c r="A53" s="345"/>
      <c r="B53" s="195"/>
      <c r="C53" s="62"/>
      <c r="D53" s="76"/>
      <c r="E53" s="77" t="s">
        <v>159</v>
      </c>
      <c r="F53" s="78">
        <f>SUM(F47:F52)</f>
        <v>11</v>
      </c>
      <c r="G53" s="78">
        <f t="shared" ref="G53:P53" si="3">SUM(G47:G52)</f>
        <v>374</v>
      </c>
      <c r="H53" s="78">
        <f t="shared" si="3"/>
        <v>0</v>
      </c>
      <c r="I53" s="133">
        <f t="shared" si="3"/>
        <v>374</v>
      </c>
      <c r="J53" s="78">
        <f t="shared" si="3"/>
        <v>0</v>
      </c>
      <c r="K53" s="133">
        <f t="shared" si="3"/>
        <v>3</v>
      </c>
      <c r="L53" s="133">
        <f t="shared" si="3"/>
        <v>3</v>
      </c>
      <c r="M53" s="133">
        <f t="shared" si="3"/>
        <v>7</v>
      </c>
      <c r="N53" s="133">
        <f t="shared" si="3"/>
        <v>3</v>
      </c>
      <c r="O53" s="133">
        <f t="shared" si="3"/>
        <v>3</v>
      </c>
      <c r="P53" s="133">
        <f t="shared" si="3"/>
        <v>3</v>
      </c>
      <c r="Q53" s="358"/>
      <c r="R53" s="359"/>
      <c r="S53" s="268"/>
      <c r="T53" s="233"/>
      <c r="U53" s="32"/>
      <c r="V53" s="32"/>
      <c r="W53" s="32"/>
      <c r="X53" s="3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</row>
    <row r="54" spans="1:252" s="19" customFormat="1" ht="12" customHeight="1">
      <c r="A54" s="289" t="s">
        <v>28</v>
      </c>
      <c r="B54" s="296" t="s">
        <v>211</v>
      </c>
      <c r="C54" s="110"/>
      <c r="D54" s="2" t="s">
        <v>22</v>
      </c>
      <c r="E54" s="13" t="s">
        <v>25</v>
      </c>
      <c r="F54" s="14">
        <v>2</v>
      </c>
      <c r="G54" s="34"/>
      <c r="H54" s="36"/>
      <c r="I54" s="50"/>
      <c r="J54" s="43"/>
      <c r="K54" s="9" t="s">
        <v>16</v>
      </c>
      <c r="L54" s="122"/>
      <c r="M54" s="122"/>
      <c r="N54" s="122"/>
      <c r="O54" s="122"/>
      <c r="P54" s="122"/>
      <c r="Q54" s="358"/>
      <c r="R54" s="359"/>
      <c r="S54" s="324">
        <f>F57</f>
        <v>44</v>
      </c>
      <c r="T54" s="233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</row>
    <row r="55" spans="1:252" s="19" customFormat="1" ht="12" customHeight="1">
      <c r="A55" s="290"/>
      <c r="B55" s="297"/>
      <c r="C55" s="12"/>
      <c r="D55" s="18" t="s">
        <v>32</v>
      </c>
      <c r="E55" s="18" t="s">
        <v>129</v>
      </c>
      <c r="F55" s="37">
        <v>2</v>
      </c>
      <c r="G55" s="218" t="s">
        <v>130</v>
      </c>
      <c r="H55" s="28"/>
      <c r="I55" s="156">
        <v>80</v>
      </c>
      <c r="J55" s="24"/>
      <c r="K55" s="123"/>
      <c r="L55" s="123"/>
      <c r="M55" s="123"/>
      <c r="N55" s="123"/>
      <c r="O55" s="123"/>
      <c r="P55" s="156">
        <v>2</v>
      </c>
      <c r="Q55" s="358"/>
      <c r="R55" s="359"/>
      <c r="S55" s="324"/>
      <c r="T55" s="5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</row>
    <row r="56" spans="1:252" s="19" customFormat="1" ht="12" customHeight="1">
      <c r="A56" s="290"/>
      <c r="B56" s="297"/>
      <c r="C56" s="12"/>
      <c r="D56" s="2" t="s">
        <v>23</v>
      </c>
      <c r="E56" s="2" t="s">
        <v>29</v>
      </c>
      <c r="F56" s="35">
        <v>40</v>
      </c>
      <c r="G56" s="218" t="s">
        <v>134</v>
      </c>
      <c r="H56" s="35"/>
      <c r="I56" s="117">
        <v>1600</v>
      </c>
      <c r="J56" s="24"/>
      <c r="K56" s="123"/>
      <c r="L56" s="123"/>
      <c r="M56" s="123"/>
      <c r="N56" s="123"/>
      <c r="O56" s="123"/>
      <c r="P56" s="123"/>
      <c r="Q56" s="358"/>
      <c r="R56" s="359"/>
      <c r="S56" s="324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</row>
    <row r="57" spans="1:252" s="19" customFormat="1" ht="12" customHeight="1" thickBot="1">
      <c r="A57" s="291"/>
      <c r="B57" s="298"/>
      <c r="C57" s="225"/>
      <c r="D57" s="21"/>
      <c r="E57" s="47" t="s">
        <v>8</v>
      </c>
      <c r="F57" s="48">
        <f>SUM(F54:F56)</f>
        <v>44</v>
      </c>
      <c r="G57" s="48">
        <f>SUM(G54:G56)</f>
        <v>0</v>
      </c>
      <c r="H57" s="48">
        <f>SUM(H54:H56)</f>
        <v>0</v>
      </c>
      <c r="I57" s="158">
        <f>SUM(I54:I56)</f>
        <v>1680</v>
      </c>
      <c r="J57" s="49">
        <f>SUM(J45:J45)</f>
        <v>9</v>
      </c>
      <c r="K57" s="124">
        <f>SUM(K45:K45)</f>
        <v>0</v>
      </c>
      <c r="L57" s="124">
        <f>SUM(L45:L45)</f>
        <v>0</v>
      </c>
      <c r="M57" s="124">
        <v>0</v>
      </c>
      <c r="N57" s="124">
        <v>0</v>
      </c>
      <c r="O57" s="124">
        <v>0</v>
      </c>
      <c r="P57" s="124">
        <v>0</v>
      </c>
      <c r="Q57" s="360"/>
      <c r="R57" s="361"/>
      <c r="S57" s="325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</row>
    <row r="58" spans="1:252" s="19" customFormat="1" ht="14.25" customHeight="1">
      <c r="A58" s="226"/>
      <c r="B58" s="227"/>
      <c r="C58" s="227"/>
      <c r="D58" s="227"/>
      <c r="E58" s="228" t="s">
        <v>150</v>
      </c>
      <c r="F58" s="229">
        <f>SUM(F21+F28+F46+F53+F57)</f>
        <v>152</v>
      </c>
      <c r="G58" s="229">
        <f t="shared" ref="G58:P58" si="4">SUM(G21+G28+G46+G53+G57)</f>
        <v>2071</v>
      </c>
      <c r="H58" s="229">
        <f t="shared" si="4"/>
        <v>1431</v>
      </c>
      <c r="I58" s="229">
        <f t="shared" si="4"/>
        <v>2150</v>
      </c>
      <c r="J58" s="229">
        <f t="shared" si="4"/>
        <v>171</v>
      </c>
      <c r="K58" s="229">
        <f t="shared" si="4"/>
        <v>23.5</v>
      </c>
      <c r="L58" s="229">
        <f t="shared" si="4"/>
        <v>20.5</v>
      </c>
      <c r="M58" s="229">
        <f t="shared" si="4"/>
        <v>20.5</v>
      </c>
      <c r="N58" s="229">
        <f t="shared" si="4"/>
        <v>10.5</v>
      </c>
      <c r="O58" s="229">
        <f t="shared" si="4"/>
        <v>20.5</v>
      </c>
      <c r="P58" s="229">
        <f t="shared" si="4"/>
        <v>14</v>
      </c>
      <c r="Q58" s="292"/>
      <c r="R58" s="293"/>
      <c r="S58" s="222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</row>
    <row r="59" spans="1:252" s="19" customFormat="1" ht="14.25" customHeight="1">
      <c r="A59" s="230"/>
      <c r="B59" s="211"/>
      <c r="C59" s="211"/>
      <c r="D59" s="211"/>
      <c r="E59" s="106" t="s">
        <v>151</v>
      </c>
      <c r="F59" s="177">
        <f>F62-F58-F60-F61</f>
        <v>11</v>
      </c>
      <c r="G59" s="211">
        <f>F59*17</f>
        <v>187</v>
      </c>
      <c r="H59" s="211"/>
      <c r="I59" s="159"/>
      <c r="J59" s="211"/>
      <c r="K59" s="125"/>
      <c r="L59" s="125"/>
      <c r="M59" s="125"/>
      <c r="N59" s="125"/>
      <c r="O59" s="125"/>
      <c r="P59" s="125"/>
      <c r="Q59" s="294"/>
      <c r="R59" s="295"/>
      <c r="S59" s="223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</row>
    <row r="60" spans="1:252" s="19" customFormat="1" ht="14.25" customHeight="1">
      <c r="A60" s="230"/>
      <c r="B60" s="211"/>
      <c r="C60" s="211"/>
      <c r="D60" s="107"/>
      <c r="E60" s="108" t="s">
        <v>152</v>
      </c>
      <c r="F60" s="109">
        <v>6</v>
      </c>
      <c r="G60" s="211">
        <v>102</v>
      </c>
      <c r="H60" s="211"/>
      <c r="I60" s="159"/>
      <c r="J60" s="211"/>
      <c r="K60" s="125"/>
      <c r="L60" s="125"/>
      <c r="M60" s="125"/>
      <c r="N60" s="125"/>
      <c r="O60" s="125"/>
      <c r="P60" s="125"/>
      <c r="Q60" s="294"/>
      <c r="R60" s="295"/>
      <c r="S60" s="223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</row>
    <row r="61" spans="1:252" s="19" customFormat="1" ht="14.25" customHeight="1">
      <c r="A61" s="230"/>
      <c r="B61" s="211"/>
      <c r="C61" s="211"/>
      <c r="D61" s="108" t="s">
        <v>153</v>
      </c>
      <c r="E61" s="108" t="s">
        <v>154</v>
      </c>
      <c r="F61" s="109">
        <v>6</v>
      </c>
      <c r="G61" s="211">
        <v>102</v>
      </c>
      <c r="H61" s="211"/>
      <c r="I61" s="159"/>
      <c r="J61" s="211"/>
      <c r="K61" s="125"/>
      <c r="L61" s="125"/>
      <c r="M61" s="125"/>
      <c r="N61" s="125"/>
      <c r="O61" s="125"/>
      <c r="P61" s="125"/>
      <c r="Q61" s="294"/>
      <c r="R61" s="295"/>
      <c r="S61" s="223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</row>
    <row r="62" spans="1:252" s="19" customFormat="1" ht="14.25" customHeight="1" thickBot="1">
      <c r="A62" s="231"/>
      <c r="B62" s="220"/>
      <c r="C62" s="220"/>
      <c r="D62" s="220"/>
      <c r="E62" s="115" t="s">
        <v>6</v>
      </c>
      <c r="F62" s="178">
        <v>175</v>
      </c>
      <c r="G62" s="220">
        <f>SUM(G58:G59)</f>
        <v>2258</v>
      </c>
      <c r="H62" s="220"/>
      <c r="I62" s="126"/>
      <c r="J62" s="220"/>
      <c r="K62" s="126">
        <f t="shared" ref="K62:P62" si="5">SUM(K58:K59)</f>
        <v>23.5</v>
      </c>
      <c r="L62" s="126">
        <f t="shared" si="5"/>
        <v>20.5</v>
      </c>
      <c r="M62" s="126">
        <f t="shared" si="5"/>
        <v>20.5</v>
      </c>
      <c r="N62" s="126">
        <f t="shared" si="5"/>
        <v>10.5</v>
      </c>
      <c r="O62" s="126">
        <f t="shared" si="5"/>
        <v>20.5</v>
      </c>
      <c r="P62" s="126">
        <f t="shared" si="5"/>
        <v>14</v>
      </c>
      <c r="Q62" s="317"/>
      <c r="R62" s="318"/>
      <c r="S62" s="224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</row>
    <row r="63" spans="1:252" s="19" customFormat="1" ht="14.25" customHeight="1">
      <c r="A63" s="319" t="s">
        <v>10</v>
      </c>
      <c r="B63" s="319"/>
      <c r="C63" s="319"/>
      <c r="D63" s="319"/>
      <c r="E63" s="319"/>
      <c r="F63" s="319"/>
      <c r="G63" s="319"/>
      <c r="H63" s="319"/>
      <c r="I63" s="319"/>
      <c r="J63" s="319"/>
      <c r="K63" s="319"/>
      <c r="L63" s="319"/>
      <c r="M63" s="319"/>
      <c r="N63" s="319"/>
      <c r="O63" s="319"/>
      <c r="P63" s="319"/>
      <c r="Q63" s="319"/>
      <c r="R63" s="319"/>
      <c r="S63" s="319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</row>
    <row r="64" spans="1:252" s="19" customFormat="1" ht="14.25" customHeight="1">
      <c r="A64" s="320" t="s">
        <v>139</v>
      </c>
      <c r="B64" s="320"/>
      <c r="C64" s="320"/>
      <c r="D64" s="320"/>
      <c r="E64" s="320"/>
      <c r="F64" s="320"/>
      <c r="G64" s="320"/>
      <c r="H64" s="320"/>
      <c r="I64" s="320"/>
      <c r="J64" s="320"/>
      <c r="K64" s="320"/>
      <c r="L64" s="320"/>
      <c r="M64" s="320"/>
      <c r="N64" s="320"/>
      <c r="O64" s="320"/>
      <c r="P64" s="320"/>
      <c r="Q64" s="320"/>
      <c r="R64" s="320"/>
      <c r="S64" s="320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</row>
    <row r="65" spans="1:252" s="19" customFormat="1" ht="14.25" customHeight="1" thickBot="1">
      <c r="A65" s="321" t="s">
        <v>215</v>
      </c>
      <c r="B65" s="321"/>
      <c r="C65" s="321"/>
      <c r="D65" s="321"/>
      <c r="E65" s="321"/>
      <c r="F65" s="321"/>
      <c r="G65" s="321"/>
      <c r="H65" s="321"/>
      <c r="I65" s="321"/>
      <c r="J65" s="321"/>
      <c r="K65" s="321"/>
      <c r="L65" s="321"/>
      <c r="M65" s="321"/>
      <c r="N65" s="321"/>
      <c r="O65" s="321"/>
      <c r="P65" s="321"/>
      <c r="Q65" s="321"/>
      <c r="R65" s="321"/>
      <c r="S65" s="32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</row>
    <row r="66" spans="1:252" s="19" customFormat="1" ht="14.25" customHeight="1">
      <c r="A66" s="289" t="s">
        <v>179</v>
      </c>
      <c r="B66" s="270" t="s">
        <v>195</v>
      </c>
      <c r="C66" s="270" t="s">
        <v>180</v>
      </c>
      <c r="D66" s="270" t="s">
        <v>1</v>
      </c>
      <c r="E66" s="316" t="s">
        <v>2</v>
      </c>
      <c r="F66" s="270" t="s">
        <v>3</v>
      </c>
      <c r="G66" s="273" t="s">
        <v>4</v>
      </c>
      <c r="H66" s="274"/>
      <c r="I66" s="274"/>
      <c r="J66" s="275"/>
      <c r="K66" s="276" t="s">
        <v>141</v>
      </c>
      <c r="L66" s="276"/>
      <c r="M66" s="276"/>
      <c r="N66" s="276"/>
      <c r="O66" s="276"/>
      <c r="P66" s="276"/>
      <c r="Q66" s="276"/>
      <c r="R66" s="276"/>
      <c r="S66" s="277" t="s">
        <v>138</v>
      </c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</row>
    <row r="67" spans="1:252" s="19" customFormat="1" ht="14.25" customHeight="1">
      <c r="A67" s="290"/>
      <c r="B67" s="271"/>
      <c r="C67" s="271"/>
      <c r="D67" s="271"/>
      <c r="E67" s="297"/>
      <c r="F67" s="271"/>
      <c r="G67" s="280" t="s">
        <v>11</v>
      </c>
      <c r="H67" s="282" t="s">
        <v>19</v>
      </c>
      <c r="I67" s="284" t="s">
        <v>17</v>
      </c>
      <c r="J67" s="314" t="s">
        <v>214</v>
      </c>
      <c r="K67" s="251" t="s">
        <v>13</v>
      </c>
      <c r="L67" s="252"/>
      <c r="M67" s="251" t="s">
        <v>14</v>
      </c>
      <c r="N67" s="252"/>
      <c r="O67" s="251" t="s">
        <v>15</v>
      </c>
      <c r="P67" s="252"/>
      <c r="Q67" s="261" t="s">
        <v>135</v>
      </c>
      <c r="R67" s="261"/>
      <c r="S67" s="278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</row>
    <row r="68" spans="1:252" s="19" customFormat="1" ht="36.75" customHeight="1" thickBot="1">
      <c r="A68" s="291"/>
      <c r="B68" s="272"/>
      <c r="C68" s="272"/>
      <c r="D68" s="272"/>
      <c r="E68" s="298"/>
      <c r="F68" s="272"/>
      <c r="G68" s="281"/>
      <c r="H68" s="283"/>
      <c r="I68" s="285"/>
      <c r="J68" s="315"/>
      <c r="K68" s="234" t="s">
        <v>229</v>
      </c>
      <c r="L68" s="234" t="s">
        <v>230</v>
      </c>
      <c r="M68" s="234" t="s">
        <v>231</v>
      </c>
      <c r="N68" s="234" t="s">
        <v>232</v>
      </c>
      <c r="O68" s="234" t="s">
        <v>233</v>
      </c>
      <c r="P68" s="234" t="s">
        <v>234</v>
      </c>
      <c r="Q68" s="239" t="s">
        <v>33</v>
      </c>
      <c r="R68" s="239" t="s">
        <v>30</v>
      </c>
      <c r="S68" s="279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</row>
    <row r="69" spans="1:252" s="19" customFormat="1" ht="17.45" customHeight="1">
      <c r="A69" s="266" t="s">
        <v>114</v>
      </c>
      <c r="B69" s="297" t="s">
        <v>192</v>
      </c>
      <c r="C69" s="64"/>
      <c r="D69" s="235" t="s">
        <v>181</v>
      </c>
      <c r="E69" s="236" t="s">
        <v>94</v>
      </c>
      <c r="F69" s="237">
        <v>1</v>
      </c>
      <c r="G69" s="60">
        <v>34</v>
      </c>
      <c r="H69" s="60">
        <v>34</v>
      </c>
      <c r="I69" s="146"/>
      <c r="J69" s="237"/>
      <c r="K69" s="128"/>
      <c r="L69" s="134"/>
      <c r="M69" s="128">
        <v>2</v>
      </c>
      <c r="N69" s="238"/>
      <c r="O69" s="86"/>
      <c r="P69" s="128"/>
      <c r="Q69" s="301" t="s">
        <v>140</v>
      </c>
      <c r="R69" s="302"/>
      <c r="S69" s="299">
        <v>2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</row>
    <row r="70" spans="1:252" s="19" customFormat="1" ht="17.45" customHeight="1">
      <c r="A70" s="266"/>
      <c r="B70" s="306"/>
      <c r="C70" s="51"/>
      <c r="D70" s="16" t="s">
        <v>182</v>
      </c>
      <c r="E70" s="191" t="s">
        <v>176</v>
      </c>
      <c r="F70" s="52">
        <v>1</v>
      </c>
      <c r="G70" s="212">
        <v>34</v>
      </c>
      <c r="H70" s="212">
        <v>34</v>
      </c>
      <c r="I70" s="160"/>
      <c r="J70" s="52"/>
      <c r="K70" s="70"/>
      <c r="L70" s="139"/>
      <c r="M70" s="139"/>
      <c r="N70" s="132">
        <v>2</v>
      </c>
      <c r="O70" s="131"/>
      <c r="P70" s="70"/>
      <c r="Q70" s="301"/>
      <c r="R70" s="302"/>
      <c r="S70" s="300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</row>
    <row r="71" spans="1:252" s="19" customFormat="1" ht="17.45" customHeight="1">
      <c r="A71" s="266"/>
      <c r="B71" s="282" t="s">
        <v>193</v>
      </c>
      <c r="C71" s="58"/>
      <c r="D71" s="58" t="s">
        <v>137</v>
      </c>
      <c r="E71" s="59" t="s">
        <v>136</v>
      </c>
      <c r="F71" s="60">
        <v>1.5</v>
      </c>
      <c r="G71" s="60">
        <v>25</v>
      </c>
      <c r="H71" s="60">
        <v>21</v>
      </c>
      <c r="I71" s="128">
        <v>4</v>
      </c>
      <c r="K71" s="128"/>
      <c r="L71" s="128"/>
      <c r="M71" s="134"/>
      <c r="N71" s="128">
        <v>1.5</v>
      </c>
      <c r="O71" s="128"/>
      <c r="P71" s="146"/>
      <c r="Q71" s="301"/>
      <c r="R71" s="302"/>
      <c r="S71" s="267">
        <v>2</v>
      </c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</row>
    <row r="72" spans="1:252" s="19" customFormat="1" ht="17.45" customHeight="1">
      <c r="A72" s="266"/>
      <c r="B72" s="288"/>
      <c r="C72" s="51"/>
      <c r="D72" s="51" t="s">
        <v>93</v>
      </c>
      <c r="E72" s="61" t="s">
        <v>31</v>
      </c>
      <c r="F72" s="56">
        <v>2</v>
      </c>
      <c r="G72" s="53">
        <f t="shared" ref="G72:G79" si="6">F72*17</f>
        <v>34</v>
      </c>
      <c r="H72" s="53">
        <f t="shared" ref="H72:H79" si="7">G72-I72-J72</f>
        <v>28</v>
      </c>
      <c r="I72" s="70">
        <v>6</v>
      </c>
      <c r="J72" s="56"/>
      <c r="K72" s="70"/>
      <c r="L72" s="139"/>
      <c r="M72" s="139"/>
      <c r="N72" s="132"/>
      <c r="O72" s="131">
        <v>2</v>
      </c>
      <c r="P72" s="146"/>
      <c r="Q72" s="301"/>
      <c r="R72" s="302"/>
      <c r="S72" s="267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</row>
    <row r="73" spans="1:252" s="19" customFormat="1" ht="17.45" customHeight="1">
      <c r="A73" s="266"/>
      <c r="B73" s="261" t="s">
        <v>194</v>
      </c>
      <c r="C73" s="51"/>
      <c r="D73" s="16" t="s">
        <v>183</v>
      </c>
      <c r="E73" s="192" t="s">
        <v>177</v>
      </c>
      <c r="F73" s="54">
        <v>3</v>
      </c>
      <c r="G73" s="53">
        <v>51</v>
      </c>
      <c r="H73" s="53">
        <v>51</v>
      </c>
      <c r="I73" s="160"/>
      <c r="J73" s="54"/>
      <c r="K73" s="129"/>
      <c r="L73" s="129"/>
      <c r="M73" s="70">
        <v>3</v>
      </c>
      <c r="N73" s="70"/>
      <c r="O73" s="146"/>
      <c r="P73" s="146"/>
      <c r="Q73" s="301"/>
      <c r="R73" s="302"/>
      <c r="S73" s="267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</row>
    <row r="74" spans="1:252" s="19" customFormat="1" ht="17.45" customHeight="1">
      <c r="A74" s="266"/>
      <c r="B74" s="307"/>
      <c r="C74" s="51"/>
      <c r="D74" s="16" t="s">
        <v>184</v>
      </c>
      <c r="E74" s="192" t="s">
        <v>178</v>
      </c>
      <c r="F74" s="54">
        <v>3</v>
      </c>
      <c r="G74" s="53">
        <v>51</v>
      </c>
      <c r="H74" s="53">
        <v>51</v>
      </c>
      <c r="I74" s="160"/>
      <c r="J74" s="54"/>
      <c r="K74" s="129"/>
      <c r="L74" s="129"/>
      <c r="M74" s="70"/>
      <c r="N74" s="70">
        <v>3</v>
      </c>
      <c r="O74" s="146"/>
      <c r="P74" s="146"/>
      <c r="Q74" s="301"/>
      <c r="R74" s="302"/>
      <c r="S74" s="267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</row>
    <row r="75" spans="1:252" s="19" customFormat="1" ht="17.45" customHeight="1" thickBot="1">
      <c r="A75" s="269"/>
      <c r="B75" s="308" t="s">
        <v>235</v>
      </c>
      <c r="C75" s="309"/>
      <c r="D75" s="310"/>
      <c r="E75" s="202" t="s">
        <v>236</v>
      </c>
      <c r="F75" s="63">
        <f>SUM(F69:F74)</f>
        <v>11.5</v>
      </c>
      <c r="G75" s="63">
        <f t="shared" ref="G75:P75" si="8">SUM(G71:G74)</f>
        <v>161</v>
      </c>
      <c r="H75" s="63">
        <f t="shared" si="8"/>
        <v>151</v>
      </c>
      <c r="I75" s="130">
        <f>SUM(I71:I74)</f>
        <v>10</v>
      </c>
      <c r="J75" s="63">
        <f>SUM(J71:J74)</f>
        <v>0</v>
      </c>
      <c r="K75" s="130">
        <f t="shared" si="8"/>
        <v>0</v>
      </c>
      <c r="L75" s="130">
        <f t="shared" si="8"/>
        <v>0</v>
      </c>
      <c r="M75" s="130">
        <f t="shared" si="8"/>
        <v>3</v>
      </c>
      <c r="N75" s="130">
        <f t="shared" si="8"/>
        <v>4.5</v>
      </c>
      <c r="O75" s="130">
        <f t="shared" si="8"/>
        <v>2</v>
      </c>
      <c r="P75" s="130">
        <f t="shared" si="8"/>
        <v>0</v>
      </c>
      <c r="Q75" s="301"/>
      <c r="R75" s="302"/>
      <c r="S75" s="268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</row>
    <row r="76" spans="1:252" s="19" customFormat="1" ht="17.45" customHeight="1">
      <c r="A76" s="265" t="s">
        <v>91</v>
      </c>
      <c r="B76" s="270" t="s">
        <v>198</v>
      </c>
      <c r="C76" s="64"/>
      <c r="D76" s="64" t="s">
        <v>95</v>
      </c>
      <c r="E76" s="64" t="s">
        <v>26</v>
      </c>
      <c r="F76" s="65">
        <v>2</v>
      </c>
      <c r="G76" s="60">
        <f t="shared" si="6"/>
        <v>34</v>
      </c>
      <c r="H76" s="60">
        <f t="shared" si="7"/>
        <v>28</v>
      </c>
      <c r="I76" s="67">
        <v>6</v>
      </c>
      <c r="J76" s="66"/>
      <c r="K76" s="67"/>
      <c r="L76" s="140"/>
      <c r="M76" s="67">
        <v>2</v>
      </c>
      <c r="N76" s="67"/>
      <c r="O76" s="67"/>
      <c r="P76" s="67"/>
      <c r="Q76" s="301"/>
      <c r="R76" s="302"/>
      <c r="S76" s="305">
        <v>2</v>
      </c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</row>
    <row r="77" spans="1:252" s="19" customFormat="1" ht="17.45" customHeight="1">
      <c r="A77" s="266"/>
      <c r="B77" s="271"/>
      <c r="C77" s="51"/>
      <c r="D77" s="51" t="s">
        <v>96</v>
      </c>
      <c r="E77" s="68" t="s">
        <v>12</v>
      </c>
      <c r="F77" s="67">
        <v>1.5</v>
      </c>
      <c r="G77" s="53">
        <v>25</v>
      </c>
      <c r="H77" s="53">
        <v>12</v>
      </c>
      <c r="I77" s="69">
        <v>12</v>
      </c>
      <c r="J77" s="69">
        <v>1</v>
      </c>
      <c r="K77" s="69"/>
      <c r="L77" s="69"/>
      <c r="M77" s="69"/>
      <c r="N77" s="69"/>
      <c r="O77" s="69">
        <v>1.5</v>
      </c>
      <c r="P77" s="69"/>
      <c r="Q77" s="301"/>
      <c r="R77" s="302"/>
      <c r="S77" s="267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</row>
    <row r="78" spans="1:252" s="19" customFormat="1" ht="17.45" customHeight="1">
      <c r="A78" s="266"/>
      <c r="B78" s="271"/>
      <c r="C78" s="51"/>
      <c r="D78" s="51" t="s">
        <v>97</v>
      </c>
      <c r="E78" s="31" t="s">
        <v>216</v>
      </c>
      <c r="F78" s="57">
        <v>2</v>
      </c>
      <c r="G78" s="53">
        <f t="shared" si="6"/>
        <v>34</v>
      </c>
      <c r="H78" s="53">
        <f t="shared" si="7"/>
        <v>26</v>
      </c>
      <c r="I78" s="69">
        <v>8</v>
      </c>
      <c r="J78" s="55"/>
      <c r="K78" s="131"/>
      <c r="L78" s="139"/>
      <c r="M78" s="131">
        <v>2</v>
      </c>
      <c r="N78" s="131"/>
      <c r="O78" s="70"/>
      <c r="P78" s="70"/>
      <c r="Q78" s="301"/>
      <c r="R78" s="302"/>
      <c r="S78" s="267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</row>
    <row r="79" spans="1:252" s="19" customFormat="1" ht="17.45" customHeight="1">
      <c r="A79" s="266"/>
      <c r="B79" s="311"/>
      <c r="C79" s="51"/>
      <c r="D79" s="64" t="s">
        <v>98</v>
      </c>
      <c r="E79" s="31" t="s">
        <v>206</v>
      </c>
      <c r="F79" s="57">
        <v>2</v>
      </c>
      <c r="G79" s="53">
        <f t="shared" si="6"/>
        <v>34</v>
      </c>
      <c r="H79" s="53">
        <f t="shared" si="7"/>
        <v>26</v>
      </c>
      <c r="I79" s="69">
        <v>8</v>
      </c>
      <c r="J79" s="55"/>
      <c r="K79" s="132"/>
      <c r="L79" s="70">
        <v>2</v>
      </c>
      <c r="M79" s="69"/>
      <c r="N79" s="69"/>
      <c r="O79" s="69"/>
      <c r="P79" s="69"/>
      <c r="Q79" s="301"/>
      <c r="R79" s="302"/>
      <c r="S79" s="267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</row>
    <row r="80" spans="1:252" s="19" customFormat="1" ht="17.45" customHeight="1" thickBot="1">
      <c r="A80" s="266"/>
      <c r="B80" s="312" t="s">
        <v>237</v>
      </c>
      <c r="C80" s="313"/>
      <c r="D80" s="254"/>
      <c r="E80" s="240" t="s">
        <v>238</v>
      </c>
      <c r="F80" s="147">
        <f>SUM(F76:F79)</f>
        <v>7.5</v>
      </c>
      <c r="G80" s="147">
        <f t="shared" ref="G80:O80" si="9">SUM(G76:G79)</f>
        <v>127</v>
      </c>
      <c r="H80" s="147">
        <f t="shared" si="9"/>
        <v>92</v>
      </c>
      <c r="I80" s="148">
        <f t="shared" si="9"/>
        <v>34</v>
      </c>
      <c r="J80" s="147">
        <f t="shared" si="9"/>
        <v>1</v>
      </c>
      <c r="K80" s="147">
        <f t="shared" si="9"/>
        <v>0</v>
      </c>
      <c r="L80" s="147">
        <f t="shared" si="9"/>
        <v>2</v>
      </c>
      <c r="M80" s="147">
        <f t="shared" si="9"/>
        <v>4</v>
      </c>
      <c r="N80" s="147">
        <f t="shared" si="9"/>
        <v>0</v>
      </c>
      <c r="O80" s="147">
        <f t="shared" si="9"/>
        <v>1.5</v>
      </c>
      <c r="P80" s="147">
        <f>SUM(P76:P79)</f>
        <v>0</v>
      </c>
      <c r="Q80" s="301"/>
      <c r="R80" s="302"/>
      <c r="S80" s="268"/>
      <c r="W80" s="32"/>
      <c r="X80" s="32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</row>
    <row r="81" spans="1:252" s="19" customFormat="1" ht="17.45" customHeight="1">
      <c r="A81" s="262" t="s">
        <v>92</v>
      </c>
      <c r="B81" s="286" t="s">
        <v>199</v>
      </c>
      <c r="C81" s="64"/>
      <c r="D81" s="72" t="s">
        <v>104</v>
      </c>
      <c r="E81" s="149" t="s">
        <v>41</v>
      </c>
      <c r="F81" s="203">
        <v>2</v>
      </c>
      <c r="G81" s="204">
        <f>F81*17</f>
        <v>34</v>
      </c>
      <c r="H81" s="204">
        <f>G81-I81-J81</f>
        <v>26</v>
      </c>
      <c r="I81" s="205">
        <v>8</v>
      </c>
      <c r="J81" s="204"/>
      <c r="K81" s="206"/>
      <c r="L81" s="207">
        <v>2</v>
      </c>
      <c r="M81" s="207"/>
      <c r="N81" s="206"/>
      <c r="O81" s="205"/>
      <c r="P81" s="205"/>
      <c r="Q81" s="301"/>
      <c r="R81" s="302"/>
      <c r="S81" s="305">
        <v>5</v>
      </c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</row>
    <row r="82" spans="1:252" s="19" customFormat="1" ht="17.45" customHeight="1">
      <c r="A82" s="263"/>
      <c r="B82" s="287"/>
      <c r="C82" s="51"/>
      <c r="D82" s="208" t="s">
        <v>207</v>
      </c>
      <c r="E82" s="51" t="s">
        <v>42</v>
      </c>
      <c r="F82" s="200">
        <v>2</v>
      </c>
      <c r="G82" s="60">
        <f t="shared" ref="G82:G93" si="10">F82*17</f>
        <v>34</v>
      </c>
      <c r="H82" s="60">
        <f t="shared" ref="H82:H93" si="11">G82-I82-J82</f>
        <v>28</v>
      </c>
      <c r="I82" s="70">
        <v>6</v>
      </c>
      <c r="J82" s="201"/>
      <c r="K82" s="70"/>
      <c r="L82" s="139"/>
      <c r="M82" s="70">
        <v>2</v>
      </c>
      <c r="N82" s="70"/>
      <c r="O82" s="70"/>
      <c r="P82" s="128"/>
      <c r="Q82" s="301"/>
      <c r="R82" s="302"/>
      <c r="S82" s="267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</row>
    <row r="83" spans="1:252" s="19" customFormat="1" ht="17.45" customHeight="1">
      <c r="A83" s="263"/>
      <c r="B83" s="287"/>
      <c r="C83" s="51"/>
      <c r="D83" s="74" t="s">
        <v>106</v>
      </c>
      <c r="E83" s="79" t="s">
        <v>105</v>
      </c>
      <c r="F83" s="200">
        <v>2</v>
      </c>
      <c r="G83" s="60">
        <f t="shared" si="10"/>
        <v>34</v>
      </c>
      <c r="H83" s="60">
        <f>G83-I83-J83</f>
        <v>28</v>
      </c>
      <c r="I83" s="70">
        <v>6</v>
      </c>
      <c r="J83" s="200"/>
      <c r="K83" s="70"/>
      <c r="L83" s="139"/>
      <c r="M83" s="141"/>
      <c r="N83" s="131">
        <v>2</v>
      </c>
      <c r="O83" s="70"/>
      <c r="P83" s="128"/>
      <c r="Q83" s="301"/>
      <c r="R83" s="302"/>
      <c r="S83" s="267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</row>
    <row r="84" spans="1:252" s="19" customFormat="1" ht="17.45" customHeight="1">
      <c r="A84" s="263"/>
      <c r="B84" s="282" t="s">
        <v>200</v>
      </c>
      <c r="C84" s="51"/>
      <c r="D84" s="72" t="s">
        <v>99</v>
      </c>
      <c r="E84" s="64" t="s">
        <v>37</v>
      </c>
      <c r="F84" s="73">
        <v>2</v>
      </c>
      <c r="G84" s="199">
        <f>F84*17</f>
        <v>34</v>
      </c>
      <c r="H84" s="199">
        <f>G84-I84</f>
        <v>26</v>
      </c>
      <c r="I84" s="135">
        <v>8</v>
      </c>
      <c r="J84" s="199"/>
      <c r="K84" s="135"/>
      <c r="L84" s="135"/>
      <c r="M84" s="135"/>
      <c r="N84" s="142"/>
      <c r="O84" s="140"/>
      <c r="P84" s="135">
        <v>2</v>
      </c>
      <c r="Q84" s="301"/>
      <c r="R84" s="302"/>
      <c r="S84" s="267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</row>
    <row r="85" spans="1:252" s="19" customFormat="1" ht="17.45" customHeight="1">
      <c r="A85" s="263"/>
      <c r="B85" s="288"/>
      <c r="C85" s="51"/>
      <c r="D85" s="74" t="s">
        <v>100</v>
      </c>
      <c r="E85" s="74" t="s">
        <v>38</v>
      </c>
      <c r="F85" s="200">
        <v>2</v>
      </c>
      <c r="G85" s="201">
        <f>F85*17</f>
        <v>34</v>
      </c>
      <c r="H85" s="201">
        <f>G85-I85</f>
        <v>28</v>
      </c>
      <c r="I85" s="70">
        <v>6</v>
      </c>
      <c r="J85" s="201"/>
      <c r="K85" s="70"/>
      <c r="L85" s="70"/>
      <c r="M85" s="70"/>
      <c r="N85" s="70"/>
      <c r="O85" s="139"/>
      <c r="P85" s="70">
        <v>2</v>
      </c>
      <c r="Q85" s="301"/>
      <c r="R85" s="302"/>
      <c r="S85" s="267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</row>
    <row r="86" spans="1:252" s="19" customFormat="1" ht="17.45" customHeight="1">
      <c r="A86" s="263"/>
      <c r="B86" s="288"/>
      <c r="C86" s="51"/>
      <c r="D86" s="74" t="s">
        <v>101</v>
      </c>
      <c r="E86" s="75" t="s">
        <v>39</v>
      </c>
      <c r="F86" s="200">
        <v>2</v>
      </c>
      <c r="G86" s="201">
        <f>F86*17</f>
        <v>34</v>
      </c>
      <c r="H86" s="201">
        <f>G86-I86</f>
        <v>28</v>
      </c>
      <c r="I86" s="70">
        <v>6</v>
      </c>
      <c r="J86" s="201"/>
      <c r="K86" s="70"/>
      <c r="L86" s="70"/>
      <c r="M86" s="70"/>
      <c r="N86" s="70"/>
      <c r="O86" s="139"/>
      <c r="P86" s="70">
        <v>2</v>
      </c>
      <c r="Q86" s="301"/>
      <c r="R86" s="302"/>
      <c r="S86" s="267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</row>
    <row r="87" spans="1:252" s="19" customFormat="1" ht="17.45" customHeight="1">
      <c r="A87" s="263"/>
      <c r="B87" s="282" t="s">
        <v>202</v>
      </c>
      <c r="C87" s="51"/>
      <c r="D87" s="74" t="s">
        <v>102</v>
      </c>
      <c r="E87" s="51" t="s">
        <v>40</v>
      </c>
      <c r="F87" s="200">
        <v>2</v>
      </c>
      <c r="G87" s="201">
        <f>F87*17</f>
        <v>34</v>
      </c>
      <c r="H87" s="201">
        <f>G87-I87</f>
        <v>26</v>
      </c>
      <c r="I87" s="70">
        <v>8</v>
      </c>
      <c r="J87" s="201"/>
      <c r="K87" s="70"/>
      <c r="L87" s="70"/>
      <c r="M87" s="70"/>
      <c r="N87" s="139"/>
      <c r="O87" s="139"/>
      <c r="P87" s="70">
        <v>2</v>
      </c>
      <c r="Q87" s="301"/>
      <c r="R87" s="302"/>
      <c r="S87" s="267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</row>
    <row r="88" spans="1:252" s="19" customFormat="1" ht="17.45" customHeight="1">
      <c r="A88" s="263"/>
      <c r="B88" s="288"/>
      <c r="C88" s="51"/>
      <c r="D88" s="74" t="s">
        <v>201</v>
      </c>
      <c r="E88" s="51" t="s">
        <v>37</v>
      </c>
      <c r="F88" s="200">
        <v>2</v>
      </c>
      <c r="G88" s="201">
        <v>34</v>
      </c>
      <c r="H88" s="201">
        <v>26</v>
      </c>
      <c r="I88" s="70">
        <v>8</v>
      </c>
      <c r="J88" s="201"/>
      <c r="K88" s="70"/>
      <c r="L88" s="70"/>
      <c r="M88" s="70"/>
      <c r="N88" s="139"/>
      <c r="O88" s="139"/>
      <c r="P88" s="70">
        <v>2</v>
      </c>
      <c r="Q88" s="301"/>
      <c r="R88" s="302"/>
      <c r="S88" s="267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</row>
    <row r="89" spans="1:252" s="19" customFormat="1" ht="17.45" customHeight="1">
      <c r="A89" s="263"/>
      <c r="B89" s="288"/>
      <c r="C89" s="51"/>
      <c r="D89" s="74" t="s">
        <v>103</v>
      </c>
      <c r="E89" s="74" t="s">
        <v>38</v>
      </c>
      <c r="F89" s="200">
        <v>2</v>
      </c>
      <c r="G89" s="201">
        <f>F89*17</f>
        <v>34</v>
      </c>
      <c r="H89" s="201">
        <f>G89-I89</f>
        <v>28</v>
      </c>
      <c r="I89" s="70">
        <v>6</v>
      </c>
      <c r="J89" s="201"/>
      <c r="K89" s="70"/>
      <c r="L89" s="70"/>
      <c r="M89" s="70"/>
      <c r="N89" s="70"/>
      <c r="O89" s="139"/>
      <c r="P89" s="70">
        <v>2</v>
      </c>
      <c r="Q89" s="301"/>
      <c r="R89" s="302"/>
      <c r="S89" s="267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</row>
    <row r="90" spans="1:252" s="19" customFormat="1" ht="17.45" customHeight="1">
      <c r="A90" s="263"/>
      <c r="B90" s="282" t="s">
        <v>203</v>
      </c>
      <c r="C90" s="51"/>
      <c r="D90" s="74" t="s">
        <v>107</v>
      </c>
      <c r="E90" s="208" t="s">
        <v>243</v>
      </c>
      <c r="F90" s="80">
        <v>3</v>
      </c>
      <c r="G90" s="60">
        <f t="shared" si="10"/>
        <v>51</v>
      </c>
      <c r="H90" s="60">
        <v>39</v>
      </c>
      <c r="I90" s="70">
        <v>12</v>
      </c>
      <c r="J90" s="201"/>
      <c r="K90" s="70"/>
      <c r="L90" s="139"/>
      <c r="M90" s="141"/>
      <c r="N90" s="70">
        <v>3</v>
      </c>
      <c r="O90" s="140"/>
      <c r="P90" s="128"/>
      <c r="Q90" s="301"/>
      <c r="R90" s="302"/>
      <c r="S90" s="267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</row>
    <row r="91" spans="1:252" s="19" customFormat="1" ht="17.45" customHeight="1">
      <c r="A91" s="263"/>
      <c r="B91" s="288"/>
      <c r="C91" s="51"/>
      <c r="D91" s="74" t="s">
        <v>109</v>
      </c>
      <c r="E91" s="51" t="s">
        <v>108</v>
      </c>
      <c r="F91" s="200">
        <v>2</v>
      </c>
      <c r="G91" s="60">
        <f t="shared" si="10"/>
        <v>34</v>
      </c>
      <c r="H91" s="60">
        <f t="shared" si="11"/>
        <v>28</v>
      </c>
      <c r="I91" s="70">
        <v>6</v>
      </c>
      <c r="J91" s="201"/>
      <c r="K91" s="70"/>
      <c r="L91" s="139"/>
      <c r="M91" s="140"/>
      <c r="N91" s="70"/>
      <c r="O91" s="132">
        <v>2</v>
      </c>
      <c r="P91" s="86"/>
      <c r="Q91" s="301"/>
      <c r="R91" s="302"/>
      <c r="S91" s="267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</row>
    <row r="92" spans="1:252" s="19" customFormat="1" ht="17.45" customHeight="1">
      <c r="A92" s="263"/>
      <c r="B92" s="288"/>
      <c r="C92" s="51"/>
      <c r="D92" s="74" t="s">
        <v>148</v>
      </c>
      <c r="E92" s="51" t="s">
        <v>43</v>
      </c>
      <c r="F92" s="200">
        <v>1.5</v>
      </c>
      <c r="G92" s="60">
        <v>25</v>
      </c>
      <c r="H92" s="60">
        <v>19</v>
      </c>
      <c r="I92" s="70">
        <v>6</v>
      </c>
      <c r="J92" s="201"/>
      <c r="K92" s="70"/>
      <c r="L92" s="139"/>
      <c r="M92" s="141"/>
      <c r="N92" s="70"/>
      <c r="O92" s="70">
        <v>1.5</v>
      </c>
      <c r="P92" s="86"/>
      <c r="Q92" s="301"/>
      <c r="R92" s="302"/>
      <c r="S92" s="267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</row>
    <row r="93" spans="1:252" s="33" customFormat="1" ht="17.45" customHeight="1">
      <c r="A93" s="263"/>
      <c r="B93" s="282" t="s">
        <v>204</v>
      </c>
      <c r="C93" s="51"/>
      <c r="D93" s="81" t="s">
        <v>111</v>
      </c>
      <c r="E93" s="82" t="s">
        <v>110</v>
      </c>
      <c r="F93" s="83">
        <v>2</v>
      </c>
      <c r="G93" s="60">
        <f t="shared" si="10"/>
        <v>34</v>
      </c>
      <c r="H93" s="60">
        <f t="shared" si="11"/>
        <v>34</v>
      </c>
      <c r="I93" s="69"/>
      <c r="J93" s="71"/>
      <c r="K93" s="69"/>
      <c r="L93" s="139"/>
      <c r="M93" s="69"/>
      <c r="N93" s="69">
        <v>2</v>
      </c>
      <c r="O93" s="69"/>
      <c r="P93" s="139"/>
      <c r="Q93" s="301"/>
      <c r="R93" s="302"/>
      <c r="S93" s="267"/>
      <c r="T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  <c r="GI93" s="15"/>
      <c r="GJ93" s="15"/>
      <c r="GK93" s="15"/>
      <c r="GL93" s="15"/>
      <c r="GM93" s="15"/>
      <c r="GN93" s="15"/>
      <c r="GO93" s="15"/>
      <c r="GP93" s="15"/>
      <c r="GQ93" s="15"/>
      <c r="GR93" s="15"/>
      <c r="GS93" s="15"/>
      <c r="GT93" s="15"/>
      <c r="GU93" s="15"/>
      <c r="GV93" s="15"/>
      <c r="GW93" s="15"/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M93" s="15"/>
      <c r="HN93" s="15"/>
      <c r="HO93" s="15"/>
      <c r="HP93" s="15"/>
      <c r="HQ93" s="15"/>
      <c r="HR93" s="15"/>
      <c r="HS93" s="15"/>
      <c r="HT93" s="15"/>
      <c r="HU93" s="15"/>
      <c r="HV93" s="15"/>
      <c r="HW93" s="15"/>
      <c r="HX93" s="15"/>
      <c r="HY93" s="15"/>
      <c r="HZ93" s="15"/>
      <c r="IA93" s="15"/>
      <c r="IB93" s="15"/>
      <c r="IC93" s="15"/>
      <c r="ID93" s="15"/>
      <c r="IE93" s="15"/>
      <c r="IF93" s="15"/>
      <c r="IG93" s="15"/>
      <c r="IH93" s="15"/>
      <c r="II93" s="15"/>
      <c r="IJ93" s="15"/>
      <c r="IK93" s="15"/>
      <c r="IL93" s="15"/>
      <c r="IM93" s="15"/>
      <c r="IN93" s="15"/>
      <c r="IO93" s="15"/>
      <c r="IP93" s="15"/>
      <c r="IQ93" s="15"/>
      <c r="IR93" s="15"/>
    </row>
    <row r="94" spans="1:252" s="33" customFormat="1" ht="17.45" customHeight="1">
      <c r="A94" s="263"/>
      <c r="B94" s="288"/>
      <c r="C94" s="51"/>
      <c r="D94" s="242" t="s">
        <v>242</v>
      </c>
      <c r="E94" s="241" t="s">
        <v>241</v>
      </c>
      <c r="F94" s="83">
        <v>2</v>
      </c>
      <c r="G94" s="60">
        <v>34</v>
      </c>
      <c r="H94" s="60">
        <v>17</v>
      </c>
      <c r="I94" s="69">
        <v>17</v>
      </c>
      <c r="J94" s="71"/>
      <c r="K94" s="69"/>
      <c r="L94" s="139"/>
      <c r="M94" s="69"/>
      <c r="N94" s="69"/>
      <c r="O94" s="70">
        <v>2</v>
      </c>
      <c r="P94" s="139"/>
      <c r="Q94" s="301"/>
      <c r="R94" s="302"/>
      <c r="S94" s="267"/>
      <c r="T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5"/>
      <c r="GC94" s="15"/>
      <c r="GD94" s="15"/>
      <c r="GE94" s="15"/>
      <c r="GF94" s="15"/>
      <c r="GG94" s="15"/>
      <c r="GH94" s="15"/>
      <c r="GI94" s="15"/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/>
      <c r="GU94" s="15"/>
      <c r="GV94" s="15"/>
      <c r="GW94" s="15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5"/>
      <c r="HO94" s="15"/>
      <c r="HP94" s="15"/>
      <c r="HQ94" s="15"/>
      <c r="HR94" s="15"/>
      <c r="HS94" s="15"/>
      <c r="HT94" s="15"/>
      <c r="HU94" s="15"/>
      <c r="HV94" s="15"/>
      <c r="HW94" s="15"/>
      <c r="HX94" s="15"/>
      <c r="HY94" s="15"/>
      <c r="HZ94" s="15"/>
      <c r="IA94" s="15"/>
      <c r="IB94" s="15"/>
      <c r="IC94" s="15"/>
      <c r="ID94" s="15"/>
      <c r="IE94" s="15"/>
      <c r="IF94" s="15"/>
      <c r="IG94" s="15"/>
      <c r="IH94" s="15"/>
      <c r="II94" s="15"/>
      <c r="IJ94" s="15"/>
      <c r="IK94" s="15"/>
      <c r="IL94" s="15"/>
      <c r="IM94" s="15"/>
      <c r="IN94" s="15"/>
      <c r="IO94" s="15"/>
      <c r="IP94" s="15"/>
      <c r="IQ94" s="15"/>
      <c r="IR94" s="15"/>
    </row>
    <row r="95" spans="1:252" s="19" customFormat="1" ht="17.45" customHeight="1">
      <c r="A95" s="263"/>
      <c r="B95" s="288"/>
      <c r="C95" s="214"/>
      <c r="D95" s="84" t="s">
        <v>113</v>
      </c>
      <c r="E95" s="82" t="s">
        <v>112</v>
      </c>
      <c r="F95" s="85">
        <v>1.5</v>
      </c>
      <c r="G95" s="60">
        <v>25</v>
      </c>
      <c r="H95" s="60"/>
      <c r="I95" s="132">
        <v>25</v>
      </c>
      <c r="J95" s="83"/>
      <c r="K95" s="69"/>
      <c r="L95" s="69"/>
      <c r="M95" s="69"/>
      <c r="N95" s="69"/>
      <c r="O95" s="69"/>
      <c r="P95" s="70">
        <v>1.5</v>
      </c>
      <c r="Q95" s="301"/>
      <c r="R95" s="302"/>
      <c r="S95" s="267"/>
      <c r="T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</row>
    <row r="96" spans="1:252" s="19" customFormat="1" ht="17.45" customHeight="1" thickBot="1">
      <c r="A96" s="264"/>
      <c r="B96" s="312" t="s">
        <v>240</v>
      </c>
      <c r="C96" s="313"/>
      <c r="D96" s="254"/>
      <c r="E96" s="209" t="s">
        <v>239</v>
      </c>
      <c r="F96" s="87">
        <f t="shared" ref="F96:P96" si="12">SUM(F81:F95)</f>
        <v>30</v>
      </c>
      <c r="G96" s="87">
        <f t="shared" si="12"/>
        <v>509</v>
      </c>
      <c r="H96" s="87">
        <f t="shared" si="12"/>
        <v>381</v>
      </c>
      <c r="I96" s="136">
        <f t="shared" si="12"/>
        <v>128</v>
      </c>
      <c r="J96" s="87">
        <f t="shared" si="12"/>
        <v>0</v>
      </c>
      <c r="K96" s="87">
        <f t="shared" si="12"/>
        <v>0</v>
      </c>
      <c r="L96" s="87">
        <f t="shared" si="12"/>
        <v>2</v>
      </c>
      <c r="M96" s="87">
        <f t="shared" si="12"/>
        <v>2</v>
      </c>
      <c r="N96" s="87">
        <f t="shared" si="12"/>
        <v>7</v>
      </c>
      <c r="O96" s="87">
        <f t="shared" si="12"/>
        <v>5.5</v>
      </c>
      <c r="P96" s="87">
        <f t="shared" si="12"/>
        <v>13.5</v>
      </c>
      <c r="Q96" s="303"/>
      <c r="R96" s="304"/>
      <c r="S96" s="268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</row>
    <row r="97" spans="1:252" s="19" customFormat="1" ht="17.45" customHeight="1" thickBot="1">
      <c r="A97" s="88"/>
      <c r="B97" s="196"/>
      <c r="C97" s="253"/>
      <c r="D97" s="254"/>
      <c r="E97" s="90" t="s">
        <v>6</v>
      </c>
      <c r="F97" s="89">
        <f>SUM(F75,F80,F96)</f>
        <v>49</v>
      </c>
      <c r="G97" s="89">
        <f t="shared" ref="G97:P97" si="13">SUM(G75,G80,G96)</f>
        <v>797</v>
      </c>
      <c r="H97" s="89">
        <f t="shared" si="13"/>
        <v>624</v>
      </c>
      <c r="I97" s="89">
        <f t="shared" si="13"/>
        <v>172</v>
      </c>
      <c r="J97" s="89">
        <f t="shared" si="13"/>
        <v>1</v>
      </c>
      <c r="K97" s="89">
        <f t="shared" si="13"/>
        <v>0</v>
      </c>
      <c r="L97" s="89">
        <f t="shared" si="13"/>
        <v>4</v>
      </c>
      <c r="M97" s="89">
        <f t="shared" si="13"/>
        <v>9</v>
      </c>
      <c r="N97" s="89">
        <f t="shared" si="13"/>
        <v>11.5</v>
      </c>
      <c r="O97" s="89">
        <f t="shared" si="13"/>
        <v>9</v>
      </c>
      <c r="P97" s="89">
        <f t="shared" si="13"/>
        <v>13.5</v>
      </c>
      <c r="Q97" s="255"/>
      <c r="R97" s="256"/>
      <c r="S97" s="9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</row>
    <row r="98" spans="1:252" s="19" customFormat="1" ht="17.45" customHeight="1" thickBot="1">
      <c r="A98" s="257" t="s">
        <v>208</v>
      </c>
      <c r="B98" s="258"/>
      <c r="C98" s="259"/>
      <c r="D98" s="259"/>
      <c r="E98" s="259"/>
      <c r="F98" s="259"/>
      <c r="G98" s="259"/>
      <c r="H98" s="259"/>
      <c r="I98" s="259"/>
      <c r="J98" s="259"/>
      <c r="K98" s="259"/>
      <c r="L98" s="259"/>
      <c r="M98" s="259"/>
      <c r="N98" s="259"/>
      <c r="O98" s="259"/>
      <c r="P98" s="259"/>
      <c r="Q98" s="259"/>
      <c r="R98" s="259"/>
      <c r="S98" s="260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</row>
    <row r="100" spans="1:252">
      <c r="C100" s="32"/>
      <c r="D100" s="32"/>
      <c r="E100" s="32"/>
    </row>
    <row r="101" spans="1:252">
      <c r="C101" s="32"/>
      <c r="D101" s="32"/>
      <c r="E101" s="32"/>
    </row>
    <row r="102" spans="1:252">
      <c r="C102" s="32"/>
      <c r="D102" s="32"/>
      <c r="E102" s="32"/>
    </row>
    <row r="103" spans="1:252">
      <c r="C103" s="32"/>
      <c r="D103" s="32"/>
      <c r="E103" s="32"/>
    </row>
    <row r="104" spans="1:252">
      <c r="C104" s="32"/>
      <c r="D104" s="32"/>
      <c r="E104" s="32"/>
    </row>
    <row r="105" spans="1:252">
      <c r="C105" s="32"/>
      <c r="D105" s="32"/>
      <c r="E105" s="32"/>
    </row>
    <row r="106" spans="1:252">
      <c r="C106" s="32"/>
      <c r="D106" s="32"/>
      <c r="E106" s="32"/>
    </row>
    <row r="108" spans="1:252">
      <c r="D108" s="26"/>
      <c r="E108" s="26"/>
      <c r="F108" s="243"/>
      <c r="G108" s="243"/>
      <c r="H108" s="244"/>
      <c r="I108" s="244"/>
      <c r="J108" s="243"/>
      <c r="K108" s="243"/>
      <c r="L108" s="243"/>
      <c r="M108" s="250"/>
      <c r="N108" s="250"/>
      <c r="O108" s="250"/>
      <c r="P108" s="250"/>
    </row>
    <row r="109" spans="1:252">
      <c r="D109" s="244"/>
      <c r="E109" s="244"/>
      <c r="F109" s="244"/>
      <c r="G109" s="244"/>
      <c r="H109" s="244"/>
      <c r="I109" s="244"/>
      <c r="J109" s="25"/>
      <c r="K109" s="247"/>
      <c r="L109" s="247"/>
      <c r="M109" s="247"/>
      <c r="N109" s="247"/>
      <c r="O109" s="246"/>
      <c r="P109" s="246"/>
    </row>
    <row r="110" spans="1:252">
      <c r="D110" s="244"/>
      <c r="E110" s="244"/>
      <c r="F110" s="244"/>
      <c r="G110" s="244"/>
      <c r="H110" s="244"/>
      <c r="I110" s="244"/>
      <c r="J110" s="25"/>
      <c r="K110" s="247"/>
      <c r="L110" s="247"/>
      <c r="M110" s="247"/>
      <c r="N110" s="247"/>
      <c r="O110" s="246"/>
      <c r="P110" s="246"/>
    </row>
    <row r="111" spans="1:252">
      <c r="D111" s="244"/>
      <c r="E111" s="244"/>
      <c r="F111" s="248"/>
      <c r="G111" s="248"/>
      <c r="H111" s="244"/>
      <c r="I111" s="244"/>
      <c r="J111" s="27"/>
      <c r="K111" s="247"/>
      <c r="L111" s="247"/>
      <c r="M111" s="247"/>
      <c r="N111" s="247"/>
      <c r="O111" s="246"/>
      <c r="P111" s="246"/>
    </row>
    <row r="112" spans="1:252">
      <c r="D112" s="244"/>
      <c r="E112" s="25"/>
      <c r="F112" s="249"/>
      <c r="G112" s="249"/>
      <c r="H112" s="244"/>
      <c r="I112" s="244"/>
      <c r="J112" s="27"/>
      <c r="K112" s="247"/>
      <c r="L112" s="247"/>
      <c r="M112" s="246"/>
      <c r="N112" s="246"/>
      <c r="O112" s="246"/>
      <c r="P112" s="246"/>
    </row>
    <row r="113" spans="4:16">
      <c r="D113" s="244"/>
      <c r="E113" s="25"/>
      <c r="F113" s="249"/>
      <c r="G113" s="249"/>
      <c r="H113" s="244"/>
      <c r="I113" s="244"/>
      <c r="J113" s="27"/>
      <c r="K113" s="247"/>
      <c r="L113" s="247"/>
      <c r="M113" s="246"/>
      <c r="N113" s="246"/>
      <c r="O113" s="246"/>
      <c r="P113" s="246"/>
    </row>
    <row r="114" spans="4:16">
      <c r="D114" s="244"/>
      <c r="E114" s="6"/>
      <c r="F114" s="249"/>
      <c r="G114" s="249"/>
      <c r="H114" s="244"/>
      <c r="I114" s="244"/>
      <c r="J114" s="27"/>
      <c r="K114" s="247"/>
      <c r="L114" s="247"/>
      <c r="M114" s="246"/>
      <c r="N114" s="246"/>
      <c r="O114" s="246"/>
      <c r="P114" s="246"/>
    </row>
    <row r="115" spans="4:16">
      <c r="D115" s="244"/>
      <c r="E115" s="244"/>
      <c r="F115" s="244"/>
      <c r="G115" s="244"/>
      <c r="H115" s="244"/>
      <c r="I115" s="244"/>
      <c r="J115" s="25"/>
      <c r="K115" s="245"/>
      <c r="L115" s="245"/>
      <c r="M115" s="246"/>
      <c r="N115" s="246"/>
      <c r="O115" s="247"/>
      <c r="P115" s="247"/>
    </row>
    <row r="116" spans="4:16">
      <c r="D116" s="244"/>
      <c r="E116" s="244"/>
      <c r="F116" s="244"/>
      <c r="G116" s="244"/>
      <c r="H116" s="244"/>
      <c r="I116" s="244"/>
      <c r="J116" s="5"/>
      <c r="K116" s="245"/>
      <c r="L116" s="245"/>
      <c r="M116" s="246"/>
      <c r="N116" s="246"/>
      <c r="O116" s="247"/>
      <c r="P116" s="247"/>
    </row>
    <row r="117" spans="4:16">
      <c r="D117" s="244"/>
      <c r="E117" s="244"/>
      <c r="F117" s="244"/>
      <c r="G117" s="244"/>
      <c r="H117" s="244"/>
      <c r="I117" s="244"/>
      <c r="J117" s="25"/>
      <c r="K117" s="247"/>
      <c r="L117" s="247"/>
      <c r="M117" s="247"/>
      <c r="N117" s="247"/>
      <c r="O117" s="246"/>
      <c r="P117" s="246"/>
    </row>
    <row r="118" spans="4:16">
      <c r="D118" s="244"/>
      <c r="E118" s="244"/>
      <c r="F118" s="244"/>
      <c r="G118" s="244"/>
      <c r="H118" s="244"/>
      <c r="I118" s="244"/>
      <c r="J118" s="25"/>
      <c r="K118" s="247"/>
      <c r="L118" s="247"/>
      <c r="M118" s="247"/>
      <c r="N118" s="247"/>
      <c r="O118" s="246"/>
      <c r="P118" s="246"/>
    </row>
    <row r="119" spans="4:16">
      <c r="D119" s="244"/>
      <c r="E119" s="244"/>
      <c r="F119" s="248"/>
      <c r="G119" s="248"/>
      <c r="H119" s="244"/>
      <c r="I119" s="244"/>
      <c r="J119" s="27"/>
      <c r="K119" s="247"/>
      <c r="L119" s="247"/>
      <c r="M119" s="247"/>
      <c r="N119" s="247"/>
      <c r="O119" s="246"/>
      <c r="P119" s="246"/>
    </row>
    <row r="120" spans="4:16">
      <c r="D120" s="244"/>
      <c r="E120" s="25"/>
      <c r="F120" s="248"/>
      <c r="G120" s="248"/>
      <c r="H120" s="244"/>
      <c r="I120" s="244"/>
      <c r="J120" s="27"/>
      <c r="K120" s="247"/>
      <c r="L120" s="247"/>
      <c r="M120" s="246"/>
      <c r="N120" s="246"/>
      <c r="O120" s="246"/>
      <c r="P120" s="246"/>
    </row>
    <row r="121" spans="4:16">
      <c r="D121" s="244"/>
      <c r="E121" s="25"/>
      <c r="F121" s="248"/>
      <c r="G121" s="248"/>
      <c r="H121" s="244"/>
      <c r="I121" s="244"/>
      <c r="J121" s="27"/>
      <c r="K121" s="247"/>
      <c r="L121" s="247"/>
      <c r="M121" s="246"/>
      <c r="N121" s="246"/>
      <c r="O121" s="246"/>
      <c r="P121" s="246"/>
    </row>
    <row r="122" spans="4:16">
      <c r="D122" s="244"/>
      <c r="E122" s="6"/>
      <c r="F122" s="248"/>
      <c r="G122" s="248"/>
      <c r="H122" s="244"/>
      <c r="I122" s="244"/>
      <c r="J122" s="27"/>
      <c r="K122" s="247"/>
      <c r="L122" s="247"/>
      <c r="M122" s="246"/>
      <c r="N122" s="246"/>
      <c r="O122" s="246"/>
      <c r="P122" s="246"/>
    </row>
    <row r="123" spans="4:16">
      <c r="D123" s="243"/>
      <c r="E123" s="243"/>
      <c r="F123" s="243"/>
      <c r="G123" s="243"/>
      <c r="H123" s="244"/>
      <c r="I123" s="244"/>
      <c r="J123" s="25"/>
      <c r="K123" s="245"/>
      <c r="L123" s="245"/>
      <c r="M123" s="246"/>
      <c r="N123" s="246"/>
      <c r="O123" s="247"/>
      <c r="P123" s="247"/>
    </row>
    <row r="124" spans="4:16">
      <c r="D124" s="243"/>
      <c r="E124" s="243"/>
      <c r="F124" s="243"/>
      <c r="G124" s="243"/>
      <c r="H124" s="244"/>
      <c r="I124" s="244"/>
      <c r="J124" s="5"/>
      <c r="K124" s="245"/>
      <c r="L124" s="245"/>
      <c r="M124" s="246"/>
      <c r="N124" s="246"/>
      <c r="O124" s="247"/>
      <c r="P124" s="247"/>
    </row>
    <row r="125" spans="4:16">
      <c r="D125" s="243"/>
      <c r="E125" s="243"/>
      <c r="F125" s="243"/>
      <c r="G125" s="243"/>
      <c r="H125" s="244"/>
      <c r="I125" s="244"/>
      <c r="J125" s="5"/>
      <c r="K125" s="245"/>
      <c r="L125" s="245"/>
      <c r="M125" s="246"/>
      <c r="N125" s="246"/>
      <c r="O125" s="247"/>
      <c r="P125" s="247"/>
    </row>
    <row r="126" spans="4:16">
      <c r="D126" s="243"/>
      <c r="E126" s="243"/>
      <c r="F126" s="243"/>
      <c r="G126" s="243"/>
      <c r="H126" s="244"/>
      <c r="I126" s="244"/>
      <c r="J126" s="5"/>
      <c r="K126" s="245"/>
      <c r="L126" s="245"/>
      <c r="M126" s="246"/>
      <c r="N126" s="246"/>
      <c r="O126" s="247"/>
      <c r="P126" s="247"/>
    </row>
  </sheetData>
  <mergeCells count="163">
    <mergeCell ref="A47:A53"/>
    <mergeCell ref="B44:B45"/>
    <mergeCell ref="B4:B6"/>
    <mergeCell ref="S47:S53"/>
    <mergeCell ref="D4:D6"/>
    <mergeCell ref="E4:E6"/>
    <mergeCell ref="F4:F6"/>
    <mergeCell ref="G4:J4"/>
    <mergeCell ref="K5:L5"/>
    <mergeCell ref="M5:N5"/>
    <mergeCell ref="O5:P5"/>
    <mergeCell ref="Q5:R5"/>
    <mergeCell ref="S29:S46"/>
    <mergeCell ref="Q7:R46"/>
    <mergeCell ref="Q47:R57"/>
    <mergeCell ref="B29:B43"/>
    <mergeCell ref="B7:B11"/>
    <mergeCell ref="B12:B17"/>
    <mergeCell ref="B18:B20"/>
    <mergeCell ref="B22:B26"/>
    <mergeCell ref="B47:B52"/>
    <mergeCell ref="A63:S63"/>
    <mergeCell ref="A64:S64"/>
    <mergeCell ref="A65:S65"/>
    <mergeCell ref="A1:S1"/>
    <mergeCell ref="A2:S2"/>
    <mergeCell ref="A3:S3"/>
    <mergeCell ref="A4:A6"/>
    <mergeCell ref="C4:C6"/>
    <mergeCell ref="C46:D46"/>
    <mergeCell ref="A54:A57"/>
    <mergeCell ref="S54:S57"/>
    <mergeCell ref="K4:R4"/>
    <mergeCell ref="S4:S6"/>
    <mergeCell ref="G5:G6"/>
    <mergeCell ref="H5:H6"/>
    <mergeCell ref="I5:I6"/>
    <mergeCell ref="J5:J6"/>
    <mergeCell ref="A7:A21"/>
    <mergeCell ref="S7:S21"/>
    <mergeCell ref="C21:D21"/>
    <mergeCell ref="A22:A28"/>
    <mergeCell ref="S22:S28"/>
    <mergeCell ref="C28:D28"/>
    <mergeCell ref="A29:A46"/>
    <mergeCell ref="Q58:R58"/>
    <mergeCell ref="Q59:R59"/>
    <mergeCell ref="Q60:R60"/>
    <mergeCell ref="Q61:R61"/>
    <mergeCell ref="B54:B57"/>
    <mergeCell ref="S69:S70"/>
    <mergeCell ref="Q69:R96"/>
    <mergeCell ref="S81:S96"/>
    <mergeCell ref="S76:S80"/>
    <mergeCell ref="B69:B70"/>
    <mergeCell ref="B71:B72"/>
    <mergeCell ref="B73:B74"/>
    <mergeCell ref="B66:B68"/>
    <mergeCell ref="B75:D75"/>
    <mergeCell ref="B76:B79"/>
    <mergeCell ref="B80:D80"/>
    <mergeCell ref="B96:D96"/>
    <mergeCell ref="J67:J68"/>
    <mergeCell ref="K67:L67"/>
    <mergeCell ref="M67:N67"/>
    <mergeCell ref="C66:C68"/>
    <mergeCell ref="D66:D68"/>
    <mergeCell ref="E66:E68"/>
    <mergeCell ref="Q62:R62"/>
    <mergeCell ref="O67:P67"/>
    <mergeCell ref="C97:D97"/>
    <mergeCell ref="Q97:R97"/>
    <mergeCell ref="A98:S98"/>
    <mergeCell ref="Q67:R67"/>
    <mergeCell ref="A81:A96"/>
    <mergeCell ref="A76:A80"/>
    <mergeCell ref="S71:S75"/>
    <mergeCell ref="A69:A75"/>
    <mergeCell ref="F66:F68"/>
    <mergeCell ref="G66:J66"/>
    <mergeCell ref="K66:R66"/>
    <mergeCell ref="S66:S68"/>
    <mergeCell ref="G67:G68"/>
    <mergeCell ref="H67:H68"/>
    <mergeCell ref="I67:I68"/>
    <mergeCell ref="B81:B83"/>
    <mergeCell ref="B84:B86"/>
    <mergeCell ref="B87:B89"/>
    <mergeCell ref="B90:B92"/>
    <mergeCell ref="B93:B95"/>
    <mergeCell ref="A66:A68"/>
    <mergeCell ref="O109:P111"/>
    <mergeCell ref="F111:G111"/>
    <mergeCell ref="H111:I111"/>
    <mergeCell ref="K111:L111"/>
    <mergeCell ref="H115:I115"/>
    <mergeCell ref="K115:L115"/>
    <mergeCell ref="O115:P116"/>
    <mergeCell ref="F108:G108"/>
    <mergeCell ref="H108:I108"/>
    <mergeCell ref="J108:L108"/>
    <mergeCell ref="O112:P114"/>
    <mergeCell ref="M108:N108"/>
    <mergeCell ref="O108:P108"/>
    <mergeCell ref="D109:D114"/>
    <mergeCell ref="E109:E111"/>
    <mergeCell ref="H110:I110"/>
    <mergeCell ref="K110:L110"/>
    <mergeCell ref="F112:G112"/>
    <mergeCell ref="H112:I112"/>
    <mergeCell ref="K112:L112"/>
    <mergeCell ref="M112:N114"/>
    <mergeCell ref="M115:N116"/>
    <mergeCell ref="H116:I116"/>
    <mergeCell ref="K116:L116"/>
    <mergeCell ref="K114:L114"/>
    <mergeCell ref="D115:G116"/>
    <mergeCell ref="F109:G110"/>
    <mergeCell ref="H109:I109"/>
    <mergeCell ref="K109:L109"/>
    <mergeCell ref="M109:N111"/>
    <mergeCell ref="F113:G113"/>
    <mergeCell ref="H113:I113"/>
    <mergeCell ref="K113:L113"/>
    <mergeCell ref="F114:G114"/>
    <mergeCell ref="H114:I114"/>
    <mergeCell ref="K117:L117"/>
    <mergeCell ref="M117:N119"/>
    <mergeCell ref="F120:G120"/>
    <mergeCell ref="H120:I120"/>
    <mergeCell ref="K120:L120"/>
    <mergeCell ref="M120:N122"/>
    <mergeCell ref="O120:P122"/>
    <mergeCell ref="F121:G121"/>
    <mergeCell ref="H121:I121"/>
    <mergeCell ref="K121:L121"/>
    <mergeCell ref="F122:G122"/>
    <mergeCell ref="H122:I122"/>
    <mergeCell ref="K122:L122"/>
    <mergeCell ref="D125:G126"/>
    <mergeCell ref="H125:I125"/>
    <mergeCell ref="K125:L125"/>
    <mergeCell ref="M125:N126"/>
    <mergeCell ref="O117:P119"/>
    <mergeCell ref="H118:I118"/>
    <mergeCell ref="K118:L118"/>
    <mergeCell ref="F119:G119"/>
    <mergeCell ref="H119:I119"/>
    <mergeCell ref="K119:L119"/>
    <mergeCell ref="O125:P126"/>
    <mergeCell ref="H126:I126"/>
    <mergeCell ref="K126:L126"/>
    <mergeCell ref="D123:G124"/>
    <mergeCell ref="H123:I123"/>
    <mergeCell ref="K123:L123"/>
    <mergeCell ref="M123:N124"/>
    <mergeCell ref="O123:P124"/>
    <mergeCell ref="H124:I124"/>
    <mergeCell ref="K124:L124"/>
    <mergeCell ref="D117:D122"/>
    <mergeCell ref="E117:E119"/>
    <mergeCell ref="F117:G118"/>
    <mergeCell ref="H117:I117"/>
  </mergeCells>
  <phoneticPr fontId="15" type="noConversion"/>
  <pageMargins left="0.59055118110236227" right="0.31496062992125984" top="0.74803149606299213" bottom="1.2204724409448819" header="0.31496062992125984" footer="0.31496062992125984"/>
  <pageSetup paperSize="9" orientation="portrait" r:id="rId1"/>
  <rowBreaks count="1" manualBreakCount="1">
    <brk id="62" max="16383" man="1"/>
  </rowBreaks>
  <ignoredErrors>
    <ignoredError sqref="N7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workbookViewId="0">
      <selection activeCell="P11" sqref="P11"/>
    </sheetView>
  </sheetViews>
  <sheetFormatPr defaultRowHeight="13.5"/>
  <cols>
    <col min="2" max="2" width="22.25" customWidth="1"/>
    <col min="4" max="4" width="17.125" customWidth="1"/>
  </cols>
  <sheetData>
    <row r="2" spans="2:8">
      <c r="B2" s="161"/>
      <c r="C2" s="161"/>
      <c r="D2" s="161"/>
      <c r="E2" s="161"/>
      <c r="F2" s="161"/>
      <c r="G2" s="161"/>
      <c r="H2" s="161"/>
    </row>
    <row r="3" spans="2:8">
      <c r="B3" s="161"/>
      <c r="C3" s="161"/>
      <c r="D3" s="161"/>
      <c r="E3" s="161"/>
      <c r="F3" s="161"/>
      <c r="G3" s="161"/>
      <c r="H3" s="161"/>
    </row>
    <row r="4" spans="2:8">
      <c r="B4" s="7"/>
      <c r="C4" s="162"/>
      <c r="D4" s="163"/>
      <c r="E4" s="164"/>
      <c r="F4" s="161"/>
      <c r="G4" s="161"/>
      <c r="H4" s="161"/>
    </row>
    <row r="5" spans="2:8">
      <c r="B5" s="165"/>
      <c r="C5" s="164"/>
      <c r="D5" s="163"/>
      <c r="E5" s="164"/>
      <c r="F5" s="161"/>
      <c r="G5" s="161"/>
      <c r="H5" s="161"/>
    </row>
    <row r="6" spans="2:8">
      <c r="B6" s="165"/>
      <c r="C6" s="164"/>
      <c r="D6" s="163"/>
      <c r="E6" s="164"/>
      <c r="F6" s="161"/>
      <c r="G6" s="161"/>
      <c r="H6" s="161"/>
    </row>
    <row r="7" spans="2:8">
      <c r="B7" s="165"/>
      <c r="C7" s="164"/>
      <c r="D7" s="163"/>
      <c r="E7" s="164"/>
      <c r="F7" s="161"/>
      <c r="G7" s="161"/>
      <c r="H7" s="161"/>
    </row>
    <row r="8" spans="2:8">
      <c r="B8" s="165"/>
      <c r="C8" s="164"/>
      <c r="D8" s="163"/>
      <c r="E8" s="164"/>
      <c r="F8" s="161"/>
      <c r="G8" s="161"/>
      <c r="H8" s="161"/>
    </row>
    <row r="9" spans="2:8">
      <c r="B9" s="165"/>
      <c r="C9" s="164"/>
      <c r="D9" s="166"/>
      <c r="E9" s="167"/>
      <c r="F9" s="161"/>
      <c r="G9" s="161"/>
      <c r="H9" s="161"/>
    </row>
    <row r="10" spans="2:8" ht="17.25" customHeight="1">
      <c r="B10" s="168"/>
      <c r="C10" s="169"/>
      <c r="D10" s="163"/>
      <c r="E10" s="164"/>
      <c r="F10" s="161"/>
      <c r="G10" s="161"/>
      <c r="H10" s="161"/>
    </row>
    <row r="11" spans="2:8">
      <c r="B11" s="165"/>
      <c r="C11" s="164"/>
      <c r="D11" s="163"/>
      <c r="E11" s="164"/>
      <c r="F11" s="161"/>
      <c r="G11" s="161"/>
      <c r="H11" s="161"/>
    </row>
    <row r="12" spans="2:8">
      <c r="B12" s="165"/>
      <c r="C12" s="164"/>
      <c r="D12" s="163"/>
      <c r="E12" s="164"/>
      <c r="F12" s="161"/>
      <c r="G12" s="161"/>
      <c r="H12" s="161"/>
    </row>
    <row r="13" spans="2:8">
      <c r="B13" s="170"/>
      <c r="C13" s="171"/>
      <c r="D13" s="163"/>
      <c r="E13" s="164"/>
      <c r="F13" s="161"/>
      <c r="G13" s="161"/>
      <c r="H13" s="161"/>
    </row>
    <row r="14" spans="2:8">
      <c r="B14" s="170"/>
      <c r="C14" s="171"/>
      <c r="D14" s="172"/>
      <c r="E14" s="169"/>
      <c r="F14" s="161"/>
      <c r="G14" s="161"/>
      <c r="H14" s="161"/>
    </row>
    <row r="15" spans="2:8">
      <c r="B15" s="170"/>
      <c r="C15" s="171"/>
      <c r="D15" s="170"/>
      <c r="E15" s="171"/>
      <c r="F15" s="161"/>
      <c r="G15" s="161"/>
      <c r="H15" s="161"/>
    </row>
    <row r="16" spans="2:8">
      <c r="B16" s="165"/>
      <c r="C16" s="164"/>
      <c r="D16" s="170"/>
      <c r="E16" s="171"/>
      <c r="F16" s="161"/>
      <c r="G16" s="161"/>
      <c r="H16" s="161"/>
    </row>
    <row r="17" spans="2:8">
      <c r="B17" s="173"/>
      <c r="C17" s="174"/>
      <c r="D17" s="170"/>
      <c r="E17" s="171"/>
      <c r="F17" s="161"/>
      <c r="G17" s="161"/>
      <c r="H17" s="161"/>
    </row>
    <row r="18" spans="2:8">
      <c r="B18" s="173"/>
      <c r="C18" s="174"/>
      <c r="D18" s="163"/>
      <c r="E18" s="164"/>
      <c r="F18" s="161"/>
      <c r="G18" s="161"/>
      <c r="H18" s="161"/>
    </row>
    <row r="19" spans="2:8">
      <c r="B19" s="165"/>
      <c r="C19" s="164"/>
      <c r="D19" s="163"/>
      <c r="E19" s="164"/>
      <c r="F19" s="161"/>
      <c r="G19" s="161"/>
      <c r="H19" s="161"/>
    </row>
    <row r="20" spans="2:8">
      <c r="B20" s="20"/>
      <c r="C20" s="162"/>
      <c r="D20" s="163"/>
      <c r="E20" s="164"/>
      <c r="F20" s="161"/>
      <c r="G20" s="161"/>
      <c r="H20" s="161"/>
    </row>
    <row r="21" spans="2:8">
      <c r="B21" s="165"/>
      <c r="C21" s="164"/>
      <c r="D21" s="175"/>
      <c r="E21" s="176"/>
      <c r="F21" s="161"/>
      <c r="G21" s="161"/>
      <c r="H21" s="161"/>
    </row>
    <row r="22" spans="2:8">
      <c r="B22" s="165"/>
      <c r="C22" s="164"/>
      <c r="D22" s="175"/>
      <c r="E22" s="176"/>
      <c r="F22" s="161"/>
      <c r="G22" s="161"/>
      <c r="H22" s="161"/>
    </row>
    <row r="23" spans="2:8">
      <c r="B23" s="165"/>
      <c r="C23" s="164"/>
      <c r="D23" s="175"/>
      <c r="E23" s="176"/>
      <c r="F23" s="161"/>
      <c r="G23" s="161"/>
      <c r="H23" s="161"/>
    </row>
    <row r="24" spans="2:8">
      <c r="B24" s="161"/>
      <c r="C24" s="161"/>
      <c r="D24" s="161"/>
      <c r="E24" s="161"/>
      <c r="F24" s="161"/>
      <c r="G24" s="161"/>
      <c r="H24" s="161"/>
    </row>
    <row r="25" spans="2:8">
      <c r="B25" s="161"/>
      <c r="C25" s="161"/>
      <c r="D25" s="161"/>
      <c r="E25" s="161"/>
      <c r="F25" s="161"/>
      <c r="G25" s="161"/>
      <c r="H25" s="161"/>
    </row>
    <row r="26" spans="2:8">
      <c r="B26" s="161"/>
      <c r="C26" s="161"/>
      <c r="D26" s="161"/>
      <c r="E26" s="161"/>
      <c r="F26" s="161"/>
      <c r="G26" s="161"/>
      <c r="H26" s="161"/>
    </row>
    <row r="27" spans="2:8">
      <c r="B27" s="161"/>
      <c r="C27" s="161"/>
      <c r="D27" s="161"/>
      <c r="E27" s="161"/>
      <c r="F27" s="161"/>
      <c r="G27" s="161"/>
      <c r="H27" s="161"/>
    </row>
    <row r="28" spans="2:8">
      <c r="B28" s="161"/>
      <c r="C28" s="161"/>
      <c r="D28" s="161"/>
      <c r="E28" s="161"/>
      <c r="F28" s="161"/>
      <c r="G28" s="161"/>
      <c r="H28" s="161"/>
    </row>
    <row r="29" spans="2:8">
      <c r="B29" s="161"/>
      <c r="C29" s="161"/>
      <c r="D29" s="161"/>
      <c r="E29" s="161"/>
      <c r="F29" s="161"/>
      <c r="G29" s="161"/>
      <c r="H29" s="161"/>
    </row>
    <row r="30" spans="2:8">
      <c r="B30" s="161"/>
      <c r="C30" s="161"/>
      <c r="D30" s="161"/>
      <c r="E30" s="161"/>
      <c r="F30" s="161"/>
      <c r="G30" s="161"/>
      <c r="H30" s="161"/>
    </row>
    <row r="31" spans="2:8">
      <c r="B31" s="161"/>
      <c r="C31" s="161"/>
      <c r="D31" s="161"/>
      <c r="E31" s="161"/>
      <c r="F31" s="161"/>
      <c r="G31" s="161"/>
      <c r="H31" s="161"/>
    </row>
  </sheetData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护理学</vt:lpstr>
      <vt:lpstr>Sheet1</vt:lpstr>
      <vt:lpstr>护理学!Print_Area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Microsoft</cp:lastModifiedBy>
  <cp:lastPrinted>2015-12-30T02:05:48Z</cp:lastPrinted>
  <dcterms:created xsi:type="dcterms:W3CDTF">2006-09-13T11:21:51Z</dcterms:created>
  <dcterms:modified xsi:type="dcterms:W3CDTF">2015-12-30T02:05:50Z</dcterms:modified>
</cp:coreProperties>
</file>