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5" i="1" l="1"/>
  <c r="J25" i="1"/>
  <c r="K25" i="1"/>
  <c r="L25" i="1"/>
  <c r="M25" i="1"/>
  <c r="N25" i="1"/>
  <c r="O25" i="1"/>
  <c r="P25" i="1"/>
  <c r="F25" i="1"/>
  <c r="G23" i="1" l="1"/>
  <c r="P86" i="1"/>
  <c r="P87" i="1"/>
  <c r="O86" i="1"/>
  <c r="N86" i="1"/>
  <c r="M86" i="1"/>
  <c r="L86" i="1"/>
  <c r="K86" i="1"/>
  <c r="K87" i="1" s="1"/>
  <c r="J86" i="1"/>
  <c r="I86" i="1"/>
  <c r="H86" i="1"/>
  <c r="G86" i="1"/>
  <c r="F86" i="1"/>
  <c r="P82" i="1"/>
  <c r="O82" i="1"/>
  <c r="N82" i="1"/>
  <c r="M82" i="1"/>
  <c r="L82" i="1"/>
  <c r="K82" i="1"/>
  <c r="J82" i="1"/>
  <c r="J87" i="1" s="1"/>
  <c r="I82" i="1"/>
  <c r="I87" i="1" s="1"/>
  <c r="F82" i="1"/>
  <c r="G73" i="1"/>
  <c r="H73" i="1" s="1"/>
  <c r="H82" i="1" s="1"/>
  <c r="G72" i="1"/>
  <c r="G82" i="1" s="1"/>
  <c r="O71" i="1"/>
  <c r="N71" i="1"/>
  <c r="M71" i="1"/>
  <c r="L71" i="1"/>
  <c r="J71" i="1"/>
  <c r="I71" i="1"/>
  <c r="H71" i="1"/>
  <c r="F71" i="1"/>
  <c r="G68" i="1"/>
  <c r="G71" i="1" s="1"/>
  <c r="I52" i="1"/>
  <c r="H52" i="1"/>
  <c r="G52" i="1"/>
  <c r="F52" i="1"/>
  <c r="S49" i="1" s="1"/>
  <c r="P48" i="1"/>
  <c r="O48" i="1"/>
  <c r="N48" i="1"/>
  <c r="M48" i="1"/>
  <c r="L48" i="1"/>
  <c r="K48" i="1"/>
  <c r="K53" i="1" s="1"/>
  <c r="K55" i="1" s="1"/>
  <c r="J48" i="1"/>
  <c r="I48" i="1"/>
  <c r="F48" i="1"/>
  <c r="S3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P37" i="1"/>
  <c r="O37" i="1"/>
  <c r="N37" i="1"/>
  <c r="N53" i="1" s="1"/>
  <c r="N55" i="1" s="1"/>
  <c r="M37" i="1"/>
  <c r="L37" i="1"/>
  <c r="K37" i="1"/>
  <c r="J37" i="1"/>
  <c r="I37" i="1"/>
  <c r="F37" i="1"/>
  <c r="S26" i="1"/>
  <c r="H36" i="1"/>
  <c r="G35" i="1"/>
  <c r="H35" i="1" s="1"/>
  <c r="H34" i="1"/>
  <c r="G32" i="1"/>
  <c r="G31" i="1"/>
  <c r="H31" i="1" s="1"/>
  <c r="G30" i="1"/>
  <c r="H30" i="1" s="1"/>
  <c r="H29" i="1"/>
  <c r="H27" i="1"/>
  <c r="O53" i="1"/>
  <c r="O55" i="1" s="1"/>
  <c r="I22" i="1"/>
  <c r="I25" i="1" s="1"/>
  <c r="G16" i="1"/>
  <c r="G15" i="1"/>
  <c r="G14" i="1"/>
  <c r="G13" i="1"/>
  <c r="G12" i="1"/>
  <c r="G11" i="1"/>
  <c r="G10" i="1"/>
  <c r="G9" i="1"/>
  <c r="G8" i="1"/>
  <c r="P53" i="1"/>
  <c r="P55" i="1" s="1"/>
  <c r="L53" i="1"/>
  <c r="L55" i="1" s="1"/>
  <c r="O87" i="1"/>
  <c r="F53" i="1"/>
  <c r="F54" i="1" s="1"/>
  <c r="G54" i="1" s="1"/>
  <c r="S8" i="1"/>
  <c r="N87" i="1"/>
  <c r="M53" i="1"/>
  <c r="M55" i="1" s="1"/>
  <c r="G48" i="1" l="1"/>
  <c r="G87" i="1"/>
  <c r="H87" i="1"/>
  <c r="M87" i="1"/>
  <c r="F87" i="1"/>
  <c r="L87" i="1"/>
  <c r="G37" i="1"/>
  <c r="G25" i="1"/>
  <c r="H48" i="1"/>
  <c r="I53" i="1"/>
  <c r="I55" i="1" s="1"/>
  <c r="J53" i="1"/>
  <c r="J55" i="1" s="1"/>
  <c r="H32" i="1"/>
  <c r="H37" i="1" s="1"/>
  <c r="G53" i="1"/>
  <c r="G55" i="1" s="1"/>
  <c r="H53" i="1" l="1"/>
  <c r="H55" i="1" s="1"/>
</calcChain>
</file>

<file path=xl/sharedStrings.xml><?xml version="1.0" encoding="utf-8"?>
<sst xmlns="http://schemas.openxmlformats.org/spreadsheetml/2006/main" count="248" uniqueCount="212">
  <si>
    <t>附表一</t>
  </si>
  <si>
    <t>课 程 分 类</t>
    <phoneticPr fontId="4" type="noConversion"/>
  </si>
  <si>
    <t>考试性质</t>
    <phoneticPr fontId="4" type="noConversion"/>
  </si>
  <si>
    <t>课程代码</t>
    <phoneticPr fontId="4" type="noConversion"/>
  </si>
  <si>
    <t>课程名称</t>
  </si>
  <si>
    <r>
      <t>学</t>
    </r>
    <r>
      <rPr>
        <sz val="8"/>
        <color indexed="8"/>
        <rFont val="宋体"/>
        <family val="3"/>
        <charset val="134"/>
      </rPr>
      <t>分</t>
    </r>
    <phoneticPr fontId="6" type="noConversion"/>
  </si>
  <si>
    <t>学时数</t>
    <phoneticPr fontId="4" type="noConversion"/>
  </si>
  <si>
    <t>各学期周学时分配</t>
    <phoneticPr fontId="4" type="noConversion"/>
  </si>
  <si>
    <t>应修学分</t>
  </si>
  <si>
    <t>总计</t>
    <phoneticPr fontId="4" type="noConversion"/>
  </si>
  <si>
    <t>讲课</t>
    <phoneticPr fontId="4" type="noConversion"/>
  </si>
  <si>
    <t>实验实践</t>
    <phoneticPr fontId="4" type="noConversion"/>
  </si>
  <si>
    <t>第1学年</t>
    <phoneticPr fontId="4" type="noConversion"/>
  </si>
  <si>
    <t>第2学年</t>
  </si>
  <si>
    <t>第3学年</t>
  </si>
  <si>
    <t>第4学年</t>
  </si>
  <si>
    <r>
      <t>1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</si>
  <si>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2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</si>
  <si>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3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</si>
  <si>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4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</si>
  <si>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5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</si>
  <si>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6</t>
    </r>
    <r>
      <rPr>
        <sz val="6"/>
        <color indexed="8"/>
        <rFont val="宋体"/>
        <family val="3"/>
        <charset val="134"/>
      </rPr>
      <t>学期</t>
    </r>
    <r>
      <rPr>
        <sz val="6"/>
        <color indexed="8"/>
        <rFont val="Times New Roman"/>
        <family val="1"/>
      </rPr>
      <t>(17</t>
    </r>
    <r>
      <rPr>
        <sz val="6"/>
        <color indexed="8"/>
        <rFont val="宋体"/>
        <family val="3"/>
        <charset val="134"/>
      </rPr>
      <t>周</t>
    </r>
    <r>
      <rPr>
        <sz val="6"/>
        <color indexed="8"/>
        <rFont val="Times New Roman"/>
        <family val="1"/>
      </rPr>
      <t>)</t>
    </r>
    <phoneticPr fontId="4" type="noConversion"/>
  </si>
  <si>
    <r>
      <t>7</t>
    </r>
    <r>
      <rPr>
        <sz val="6"/>
        <color indexed="8"/>
        <rFont val="宋体"/>
        <family val="3"/>
        <charset val="134"/>
      </rPr>
      <t>学期</t>
    </r>
    <r>
      <rPr>
        <sz val="8"/>
        <color indexed="8"/>
        <rFont val="Times New Roman"/>
        <family val="1"/>
      </rPr>
      <t/>
    </r>
    <phoneticPr fontId="4" type="noConversion"/>
  </si>
  <si>
    <t>8学期</t>
    <phoneticPr fontId="4" type="noConversion"/>
  </si>
  <si>
    <t>公共课</t>
    <phoneticPr fontId="4" type="noConversion"/>
  </si>
  <si>
    <t>思想政治</t>
    <phoneticPr fontId="4" type="noConversion"/>
  </si>
  <si>
    <t>BGXS01001</t>
    <phoneticPr fontId="6" type="noConversion"/>
  </si>
  <si>
    <t>形势与政策</t>
  </si>
  <si>
    <t>※</t>
  </si>
  <si>
    <t>毕   业   实   习    40   周</t>
    <phoneticPr fontId="4" type="noConversion"/>
  </si>
  <si>
    <t>BG0603009</t>
    <phoneticPr fontId="6" type="noConversion"/>
  </si>
  <si>
    <r>
      <rPr>
        <sz val="8"/>
        <rFont val="宋体"/>
        <family val="3"/>
        <charset val="134"/>
      </rPr>
      <t>思想品德修养与法律基础</t>
    </r>
  </si>
  <si>
    <t>BG0602004</t>
    <phoneticPr fontId="6" type="noConversion"/>
  </si>
  <si>
    <r>
      <rPr>
        <sz val="8"/>
        <rFont val="宋体"/>
        <family val="3"/>
        <charset val="134"/>
      </rPr>
      <t>中国近现代史纲要</t>
    </r>
  </si>
  <si>
    <t>★</t>
    <phoneticPr fontId="6" type="noConversion"/>
  </si>
  <si>
    <t>BG0601003</t>
    <phoneticPr fontId="6" type="noConversion"/>
  </si>
  <si>
    <r>
      <rPr>
        <sz val="8"/>
        <rFont val="宋体"/>
        <family val="3"/>
        <charset val="134"/>
      </rPr>
      <t>马克思主义基本原理</t>
    </r>
  </si>
  <si>
    <t>BG0602007</t>
    <phoneticPr fontId="6" type="noConversion"/>
  </si>
  <si>
    <r>
      <rPr>
        <sz val="8"/>
        <rFont val="宋体"/>
        <family val="3"/>
        <charset val="134"/>
      </rPr>
      <t>毛泽东思想和中国特色社会主义理论体系概论</t>
    </r>
  </si>
  <si>
    <t>人文伦理</t>
    <phoneticPr fontId="4" type="noConversion"/>
  </si>
  <si>
    <t>★</t>
    <phoneticPr fontId="6" type="noConversion"/>
  </si>
  <si>
    <t>BG0603011</t>
    <phoneticPr fontId="6" type="noConversion"/>
  </si>
  <si>
    <t>医学伦理学</t>
  </si>
  <si>
    <t>BG0606001</t>
    <phoneticPr fontId="6" type="noConversion"/>
  </si>
  <si>
    <t>医患沟通</t>
    <phoneticPr fontId="4" type="noConversion"/>
  </si>
  <si>
    <t>BG0603005</t>
    <phoneticPr fontId="6" type="noConversion"/>
  </si>
  <si>
    <t>卫生法学</t>
    <phoneticPr fontId="4" type="noConversion"/>
  </si>
  <si>
    <t>身心发展</t>
    <phoneticPr fontId="4" type="noConversion"/>
  </si>
  <si>
    <t>BG0102002</t>
    <phoneticPr fontId="6" type="noConversion"/>
  </si>
  <si>
    <r>
      <rPr>
        <sz val="8"/>
        <rFont val="宋体"/>
        <family val="3"/>
        <charset val="134"/>
      </rPr>
      <t>大学生心理健康教育</t>
    </r>
  </si>
  <si>
    <t>AQJY100001</t>
    <phoneticPr fontId="6" type="noConversion"/>
  </si>
  <si>
    <t>安全教育</t>
    <phoneticPr fontId="4" type="noConversion"/>
  </si>
  <si>
    <t>※</t>
    <phoneticPr fontId="6" type="noConversion"/>
  </si>
  <si>
    <t>JY0101001</t>
    <phoneticPr fontId="6" type="noConversion"/>
  </si>
  <si>
    <t>就业指导</t>
  </si>
  <si>
    <t>CQJY100001</t>
    <phoneticPr fontId="6" type="noConversion"/>
  </si>
  <si>
    <t>创业教育</t>
    <phoneticPr fontId="4" type="noConversion"/>
  </si>
  <si>
    <t>科学基础</t>
    <phoneticPr fontId="4" type="noConversion"/>
  </si>
  <si>
    <t>BG0901001</t>
    <phoneticPr fontId="6" type="noConversion"/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</si>
  <si>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</si>
  <si>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</si>
  <si>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  <phoneticPr fontId="4" type="noConversion"/>
  </si>
  <si>
    <t>专业基础课</t>
    <phoneticPr fontId="6" type="noConversion"/>
  </si>
  <si>
    <t>★</t>
    <phoneticPr fontId="6" type="noConversion"/>
  </si>
  <si>
    <t>BJ0206003</t>
    <phoneticPr fontId="6" type="noConversion"/>
  </si>
  <si>
    <t>无机化学</t>
    <phoneticPr fontId="4" type="noConversion"/>
  </si>
  <si>
    <t>BJ0213013</t>
  </si>
  <si>
    <t>有机化学</t>
  </si>
  <si>
    <t>BJ0205009</t>
  </si>
  <si>
    <t>分析化学</t>
  </si>
  <si>
    <t>BJ0107042</t>
  </si>
  <si>
    <t>人体系统解剖学</t>
    <phoneticPr fontId="4" type="noConversion"/>
  </si>
  <si>
    <t>BJ0109016</t>
  </si>
  <si>
    <t>生理学</t>
  </si>
  <si>
    <t>★</t>
    <phoneticPr fontId="6" type="noConversion"/>
  </si>
  <si>
    <t>BJ0110002</t>
  </si>
  <si>
    <t>生物化学</t>
  </si>
  <si>
    <t>BJ0404006</t>
  </si>
  <si>
    <t>临床医学概论</t>
    <phoneticPr fontId="4" type="noConversion"/>
  </si>
  <si>
    <t>BJ0111002</t>
  </si>
  <si>
    <t>微生物学与免疫学</t>
  </si>
  <si>
    <t>医学遗传学</t>
    <phoneticPr fontId="4" type="noConversion"/>
  </si>
  <si>
    <t>病理学</t>
  </si>
  <si>
    <t>BJ0112012</t>
  </si>
  <si>
    <t>医学统计学</t>
    <phoneticPr fontId="4" type="noConversion"/>
  </si>
  <si>
    <t>小计</t>
  </si>
  <si>
    <t>专业课</t>
    <phoneticPr fontId="6" type="noConversion"/>
  </si>
  <si>
    <t>★</t>
    <phoneticPr fontId="6" type="noConversion"/>
  </si>
  <si>
    <t>BZ0408023</t>
    <phoneticPr fontId="4" type="noConversion"/>
  </si>
  <si>
    <t>BZ0408024</t>
    <phoneticPr fontId="4" type="noConversion"/>
  </si>
  <si>
    <t>临床免疫学和免疫学检验</t>
    <phoneticPr fontId="4" type="noConversion"/>
  </si>
  <si>
    <t>BZ0408027</t>
  </si>
  <si>
    <t>分子生物学检验</t>
  </si>
  <si>
    <t>BZ0408021</t>
  </si>
  <si>
    <t>医学寄生虫学和寄生虫检验</t>
    <phoneticPr fontId="4" type="noConversion"/>
  </si>
  <si>
    <t>BZ0408018</t>
    <phoneticPr fontId="4" type="noConversion"/>
  </si>
  <si>
    <t>临床输血学与输血学检验</t>
    <phoneticPr fontId="4" type="noConversion"/>
  </si>
  <si>
    <t>BZ0408028</t>
    <phoneticPr fontId="4" type="noConversion"/>
  </si>
  <si>
    <t>临床实验室管理</t>
    <phoneticPr fontId="4" type="noConversion"/>
  </si>
  <si>
    <t>BZ0408022</t>
    <phoneticPr fontId="4" type="noConversion"/>
  </si>
  <si>
    <t>临床检验基础</t>
    <phoneticPr fontId="4" type="noConversion"/>
  </si>
  <si>
    <t>BZ0408025</t>
  </si>
  <si>
    <t>BZ0408020</t>
    <phoneticPr fontId="4" type="noConversion"/>
  </si>
  <si>
    <t>检验仪器分析技术与应用</t>
    <phoneticPr fontId="4" type="noConversion"/>
  </si>
  <si>
    <t>BZ0408026</t>
  </si>
  <si>
    <t>临床血液学和血液学检验</t>
    <phoneticPr fontId="4" type="noConversion"/>
  </si>
  <si>
    <t>合计10门</t>
    <phoneticPr fontId="4" type="noConversion"/>
  </si>
  <si>
    <t>实践技能</t>
    <phoneticPr fontId="6" type="noConversion"/>
  </si>
  <si>
    <t>三早教育</t>
    <phoneticPr fontId="6" type="noConversion"/>
  </si>
  <si>
    <t>BGJS01001</t>
  </si>
  <si>
    <t>军事理论与技能</t>
    <phoneticPr fontId="4" type="noConversion"/>
  </si>
  <si>
    <t>*</t>
    <phoneticPr fontId="4" type="noConversion"/>
  </si>
  <si>
    <t>F0009002</t>
    <phoneticPr fontId="4" type="noConversion"/>
  </si>
  <si>
    <t>临床技能培训(周)</t>
    <phoneticPr fontId="4" type="noConversion"/>
  </si>
  <si>
    <t>1周</t>
    <phoneticPr fontId="4" type="noConversion"/>
  </si>
  <si>
    <t>BYSX001</t>
    <phoneticPr fontId="4" type="noConversion"/>
  </si>
  <si>
    <t>毕业实习（周）</t>
    <phoneticPr fontId="4" type="noConversion"/>
  </si>
  <si>
    <t>40周</t>
    <phoneticPr fontId="4" type="noConversion"/>
  </si>
  <si>
    <t>必修</t>
    <phoneticPr fontId="4" type="noConversion"/>
  </si>
  <si>
    <t>限制性选修课</t>
    <phoneticPr fontId="4" type="noConversion"/>
  </si>
  <si>
    <t>公共选修课</t>
    <phoneticPr fontId="4" type="noConversion"/>
  </si>
  <si>
    <t>D2DK0001</t>
    <phoneticPr fontId="6" type="noConversion"/>
  </si>
  <si>
    <t>第2课堂</t>
    <phoneticPr fontId="6" type="noConversion"/>
  </si>
  <si>
    <t>总计</t>
  </si>
  <si>
    <t>附表二</t>
  </si>
  <si>
    <t>课 程 分 类</t>
    <phoneticPr fontId="6" type="noConversion"/>
  </si>
  <si>
    <t>考试性质</t>
    <phoneticPr fontId="4" type="noConversion"/>
  </si>
  <si>
    <t>课程代码</t>
    <phoneticPr fontId="4" type="noConversion"/>
  </si>
  <si>
    <r>
      <t>学</t>
    </r>
    <r>
      <rPr>
        <sz val="8"/>
        <color indexed="8"/>
        <rFont val="宋体"/>
        <family val="3"/>
        <charset val="134"/>
      </rPr>
      <t>分</t>
    </r>
    <phoneticPr fontId="6" type="noConversion"/>
  </si>
  <si>
    <t>学时数</t>
    <phoneticPr fontId="4" type="noConversion"/>
  </si>
  <si>
    <t>各学期周学时分配</t>
    <phoneticPr fontId="6" type="noConversion"/>
  </si>
  <si>
    <t>至少修够</t>
  </si>
  <si>
    <t>总计</t>
    <phoneticPr fontId="4" type="noConversion"/>
  </si>
  <si>
    <t>讲课</t>
    <phoneticPr fontId="4" type="noConversion"/>
  </si>
  <si>
    <t>实验</t>
    <phoneticPr fontId="4" type="noConversion"/>
  </si>
  <si>
    <t>第1学年</t>
    <phoneticPr fontId="4" type="noConversion"/>
  </si>
  <si>
    <t>1学期(17周)</t>
    <phoneticPr fontId="4" type="noConversion"/>
  </si>
  <si>
    <t>2学期(17周)</t>
    <phoneticPr fontId="4" type="noConversion"/>
  </si>
  <si>
    <t>3学期(17周)</t>
    <phoneticPr fontId="4" type="noConversion"/>
  </si>
  <si>
    <t>4学期(17周)</t>
    <phoneticPr fontId="4" type="noConversion"/>
  </si>
  <si>
    <t>5学期(17周)</t>
    <phoneticPr fontId="4" type="noConversion"/>
  </si>
  <si>
    <t>6学期(17周)</t>
    <phoneticPr fontId="4" type="noConversion"/>
  </si>
  <si>
    <r>
      <t>7学期</t>
    </r>
    <r>
      <rPr>
        <sz val="8"/>
        <color indexed="8"/>
        <rFont val="Times New Roman"/>
        <family val="1"/>
      </rPr>
      <t/>
    </r>
    <phoneticPr fontId="4" type="noConversion"/>
  </si>
  <si>
    <t>8学期</t>
    <phoneticPr fontId="4" type="noConversion"/>
  </si>
  <si>
    <t>公共课</t>
    <phoneticPr fontId="6" type="noConversion"/>
  </si>
  <si>
    <t>XG0601002</t>
    <phoneticPr fontId="6" type="noConversion"/>
  </si>
  <si>
    <t>当代世界经济与政治</t>
  </si>
  <si>
    <t>XG0602002</t>
    <phoneticPr fontId="6" type="noConversion"/>
  </si>
  <si>
    <t>科学技术哲学导论</t>
    <phoneticPr fontId="4" type="noConversion"/>
  </si>
  <si>
    <t>合计6门</t>
    <phoneticPr fontId="4" type="noConversion"/>
  </si>
  <si>
    <r>
      <t>小</t>
    </r>
    <r>
      <rPr>
        <sz val="8"/>
        <color indexed="8"/>
        <rFont val="宋体"/>
        <family val="3"/>
        <charset val="134"/>
      </rPr>
      <t>计</t>
    </r>
    <phoneticPr fontId="4" type="noConversion"/>
  </si>
  <si>
    <t>专业基础课</t>
    <phoneticPr fontId="4" type="noConversion"/>
  </si>
  <si>
    <t>XJ0108001</t>
    <phoneticPr fontId="6" type="noConversion"/>
  </si>
  <si>
    <t>组织与胚胎学</t>
    <phoneticPr fontId="4" type="noConversion"/>
  </si>
  <si>
    <t>XJ0211009</t>
    <phoneticPr fontId="6" type="noConversion"/>
  </si>
  <si>
    <t>医药高等数学</t>
    <phoneticPr fontId="4" type="noConversion"/>
  </si>
  <si>
    <t>XJ0211002</t>
    <phoneticPr fontId="6" type="noConversion"/>
  </si>
  <si>
    <t>医用物理学</t>
    <phoneticPr fontId="4" type="noConversion"/>
  </si>
  <si>
    <t>XJ0112020</t>
    <phoneticPr fontId="6" type="noConversion"/>
  </si>
  <si>
    <t>实验动物学</t>
    <phoneticPr fontId="4" type="noConversion"/>
  </si>
  <si>
    <t>病理生理学</t>
    <phoneticPr fontId="4" type="noConversion"/>
  </si>
  <si>
    <t>XJ0102001</t>
    <phoneticPr fontId="6" type="noConversion"/>
  </si>
  <si>
    <t>医学心理学</t>
  </si>
  <si>
    <t>XJ0214005</t>
    <phoneticPr fontId="6" type="noConversion"/>
  </si>
  <si>
    <t>药物化学</t>
    <phoneticPr fontId="4" type="noConversion"/>
  </si>
  <si>
    <t>XJ0106004</t>
    <phoneticPr fontId="6" type="noConversion"/>
  </si>
  <si>
    <t>医学信息检索</t>
    <phoneticPr fontId="4" type="noConversion"/>
  </si>
  <si>
    <t>XJ0112019</t>
    <phoneticPr fontId="6" type="noConversion"/>
  </si>
  <si>
    <t>细胞生物学</t>
    <phoneticPr fontId="4" type="noConversion"/>
  </si>
  <si>
    <t>XJ0112006</t>
    <phoneticPr fontId="6" type="noConversion"/>
  </si>
  <si>
    <t>流行病学</t>
    <phoneticPr fontId="4" type="noConversion"/>
  </si>
  <si>
    <t>合计10门</t>
    <phoneticPr fontId="4" type="noConversion"/>
  </si>
  <si>
    <t>小计</t>
    <phoneticPr fontId="4" type="noConversion"/>
  </si>
  <si>
    <t>专
业
课</t>
    <phoneticPr fontId="4" type="noConversion"/>
  </si>
  <si>
    <t>XZ0302015</t>
    <phoneticPr fontId="6" type="noConversion"/>
  </si>
  <si>
    <t>科研方法</t>
  </si>
  <si>
    <t>XZ0408031</t>
    <phoneticPr fontId="6" type="noConversion"/>
  </si>
  <si>
    <t>院内感染</t>
    <phoneticPr fontId="4" type="noConversion"/>
  </si>
  <si>
    <t>合计</t>
    <phoneticPr fontId="6" type="noConversion"/>
  </si>
  <si>
    <t>BG0801001</t>
  </si>
  <si>
    <t>公共体育(一）</t>
    <phoneticPr fontId="2" type="noConversion"/>
  </si>
  <si>
    <t>BG0801002</t>
  </si>
  <si>
    <t>公共体育(二）</t>
    <phoneticPr fontId="2" type="noConversion"/>
  </si>
  <si>
    <t>★</t>
  </si>
  <si>
    <t>BG0701001</t>
  </si>
  <si>
    <t>BG0701002</t>
  </si>
  <si>
    <t>大学英语（二）</t>
    <phoneticPr fontId="2" type="noConversion"/>
  </si>
  <si>
    <t>合计17门</t>
    <phoneticPr fontId="6" type="noConversion"/>
  </si>
  <si>
    <t>合计11门</t>
    <phoneticPr fontId="4" type="noConversion"/>
  </si>
  <si>
    <t>公共体育（三）</t>
    <phoneticPr fontId="6" type="noConversion"/>
  </si>
  <si>
    <t>公共体育（四）</t>
    <phoneticPr fontId="6" type="noConversion"/>
  </si>
  <si>
    <t>大学英语（三）</t>
    <phoneticPr fontId="4" type="noConversion"/>
  </si>
  <si>
    <t>大学英语（四）</t>
    <phoneticPr fontId="4" type="noConversion"/>
  </si>
  <si>
    <t>课程性质</t>
    <phoneticPr fontId="4" type="noConversion"/>
  </si>
  <si>
    <t>自学、网络、翻转</t>
    <phoneticPr fontId="6" type="noConversion"/>
  </si>
  <si>
    <t>自学、网络、翻转</t>
    <phoneticPr fontId="4" type="noConversion"/>
  </si>
  <si>
    <t>临床微生物学和微生物学检验</t>
    <phoneticPr fontId="4" type="noConversion"/>
  </si>
  <si>
    <t>临床生物化学和生物化学检验</t>
    <phoneticPr fontId="4" type="noConversion"/>
  </si>
  <si>
    <t>注：限制性选修课要求至少修够18学分才可毕业。</t>
    <phoneticPr fontId="4" type="noConversion"/>
  </si>
  <si>
    <t>合计3门</t>
    <phoneticPr fontId="4" type="noConversion"/>
  </si>
  <si>
    <t>BJ0415001</t>
    <phoneticPr fontId="2" type="noConversion"/>
  </si>
  <si>
    <t>XJ0415001</t>
    <phoneticPr fontId="6" type="noConversion"/>
  </si>
  <si>
    <t>BJ0112015</t>
    <phoneticPr fontId="2" type="noConversion"/>
  </si>
  <si>
    <t>XG0801003</t>
    <phoneticPr fontId="6" type="noConversion"/>
  </si>
  <si>
    <t>XG0801004</t>
    <phoneticPr fontId="2" type="noConversion"/>
  </si>
  <si>
    <t>XG0701003</t>
    <phoneticPr fontId="6" type="noConversion"/>
  </si>
  <si>
    <t>XG0701004</t>
    <phoneticPr fontId="2" type="noConversion"/>
  </si>
  <si>
    <t>修订时间：2014年6月</t>
    <phoneticPr fontId="4" type="noConversion"/>
  </si>
  <si>
    <t>广西中医药大学2014级医学检验技术专业(学制4年）本科指导性教学进程(必修课部分)</t>
    <phoneticPr fontId="4" type="noConversion"/>
  </si>
  <si>
    <t>广西中医药大学2014级医学检验技术专业(学制4年）本科指导性教学进程(限制性选修课部分)</t>
    <phoneticPr fontId="4" type="noConversion"/>
  </si>
  <si>
    <t>壮医药学概论</t>
    <phoneticPr fontId="2" type="noConversion"/>
  </si>
  <si>
    <t>XZ1301004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</si>
</sst>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_ "/>
  </numFmts>
  <fonts count="26">
    <font>
      <sz val="11"/>
      <color theme="1"/>
      <name val="宋体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Times New Roman"/>
      <family val="1"/>
    </font>
    <font>
      <sz val="6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b/>
      <sz val="8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8"/>
      <color indexed="1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95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textRotation="255"/>
    </xf>
    <xf numFmtId="0" fontId="8" fillId="0" borderId="2" xfId="0" applyFont="1" applyBorder="1" applyAlignment="1">
      <alignment vertical="center" wrapText="1"/>
    </xf>
    <xf numFmtId="0" fontId="8" fillId="0" borderId="3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NumberFormat="1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/>
    </xf>
    <xf numFmtId="0" fontId="8" fillId="0" borderId="6" xfId="0" applyFont="1" applyBorder="1" applyAlignment="1">
      <alignment vertical="center" wrapText="1"/>
    </xf>
    <xf numFmtId="0" fontId="13" fillId="0" borderId="3" xfId="1" applyFont="1" applyFill="1" applyBorder="1" applyAlignment="1">
      <alignment horizontal="left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7" fillId="0" borderId="6" xfId="0" applyFont="1" applyBorder="1" applyAlignment="1"/>
    <xf numFmtId="0" fontId="13" fillId="0" borderId="6" xfId="1" applyFont="1" applyFill="1" applyBorder="1" applyAlignment="1">
      <alignment horizontal="left" vertical="center"/>
    </xf>
    <xf numFmtId="0" fontId="0" fillId="0" borderId="0" xfId="0" applyBorder="1" applyAlignment="1"/>
    <xf numFmtId="0" fontId="8" fillId="0" borderId="5" xfId="0" applyFont="1" applyBorder="1" applyAlignment="1">
      <alignment horizontal="center" vertical="center" textRotation="255"/>
    </xf>
    <xf numFmtId="0" fontId="14" fillId="0" borderId="6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5" fillId="0" borderId="6" xfId="1" applyNumberFormat="1" applyFont="1" applyFill="1" applyBorder="1" applyAlignment="1">
      <alignment horizontal="center" vertical="center"/>
    </xf>
    <xf numFmtId="0" fontId="15" fillId="2" borderId="3" xfId="1" applyNumberFormat="1" applyFont="1" applyFill="1" applyBorder="1" applyAlignment="1">
      <alignment horizontal="center" vertical="center"/>
    </xf>
    <xf numFmtId="0" fontId="15" fillId="2" borderId="6" xfId="1" applyNumberFormat="1" applyFont="1" applyFill="1" applyBorder="1" applyAlignment="1">
      <alignment horizontal="center" vertical="center"/>
    </xf>
    <xf numFmtId="0" fontId="0" fillId="0" borderId="6" xfId="0" applyBorder="1" applyAlignment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0" borderId="3" xfId="1" applyFont="1" applyFill="1" applyBorder="1" applyAlignment="1">
      <alignment horizontal="left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6" xfId="0" applyFont="1" applyFill="1" applyBorder="1" applyAlignment="1">
      <alignment horizontal="left"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3" fillId="0" borderId="3" xfId="1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/>
    </xf>
    <xf numFmtId="0" fontId="8" fillId="0" borderId="3" xfId="1" applyNumberFormat="1" applyFont="1" applyFill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6" xfId="0" applyFont="1" applyBorder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9" fillId="0" borderId="0" xfId="0" applyFont="1" applyBorder="1" applyAlignment="1"/>
    <xf numFmtId="0" fontId="8" fillId="0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1" fillId="0" borderId="0" xfId="0" applyFont="1" applyBorder="1" applyAlignment="1"/>
    <xf numFmtId="0" fontId="22" fillId="0" borderId="0" xfId="0" applyFont="1" applyAlignment="1"/>
    <xf numFmtId="0" fontId="21" fillId="0" borderId="0" xfId="0" applyFont="1" applyAlignment="1"/>
    <xf numFmtId="0" fontId="8" fillId="0" borderId="7" xfId="0" applyFont="1" applyBorder="1" applyAlignment="1">
      <alignment horizontal="center" vertical="center"/>
    </xf>
    <xf numFmtId="0" fontId="19" fillId="0" borderId="0" xfId="0" applyFont="1" applyAlignment="1"/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center" vertical="center" textRotation="255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/>
    <xf numFmtId="0" fontId="8" fillId="0" borderId="6" xfId="0" applyFont="1" applyBorder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177" fontId="8" fillId="0" borderId="6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8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8" fillId="0" borderId="2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6" xfId="0" applyFont="1" applyBorder="1" applyAlignment="1"/>
    <xf numFmtId="0" fontId="1" fillId="0" borderId="23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1" xfId="0" applyFont="1" applyBorder="1" applyAlignment="1">
      <alignment vertical="center" wrapText="1"/>
    </xf>
    <xf numFmtId="0" fontId="25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7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left" vertical="center"/>
    </xf>
    <xf numFmtId="177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3" fillId="0" borderId="10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8" fillId="2" borderId="3" xfId="1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3" fillId="0" borderId="6" xfId="1" applyFont="1" applyFill="1" applyBorder="1" applyAlignment="1">
      <alignment vertical="center"/>
    </xf>
    <xf numFmtId="0" fontId="8" fillId="0" borderId="6" xfId="1" applyFont="1" applyFill="1" applyBorder="1" applyAlignment="1">
      <alignment horizontal="center" vertical="center"/>
    </xf>
    <xf numFmtId="0" fontId="8" fillId="2" borderId="6" xfId="1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8" fillId="0" borderId="6" xfId="1" applyFont="1" applyFill="1" applyBorder="1" applyAlignment="1">
      <alignment vertical="center"/>
    </xf>
    <xf numFmtId="0" fontId="8" fillId="0" borderId="10" xfId="1" applyFont="1" applyFill="1" applyBorder="1" applyAlignment="1">
      <alignment horizontal="center" vertical="center"/>
    </xf>
    <xf numFmtId="0" fontId="8" fillId="2" borderId="4" xfId="1" applyNumberFormat="1" applyFont="1" applyFill="1" applyBorder="1" applyAlignment="1">
      <alignment horizontal="center" vertical="center"/>
    </xf>
    <xf numFmtId="0" fontId="8" fillId="2" borderId="10" xfId="1" applyNumberFormat="1" applyFont="1" applyFill="1" applyBorder="1" applyAlignment="1">
      <alignment horizontal="center" vertical="center"/>
    </xf>
    <xf numFmtId="0" fontId="8" fillId="0" borderId="10" xfId="1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9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5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3" xfId="0" applyFont="1" applyBorder="1" applyAlignment="1">
      <alignment vertical="center" textRotation="255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textRotation="255"/>
    </xf>
    <xf numFmtId="0" fontId="9" fillId="0" borderId="1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2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 vertical="center"/>
    </xf>
    <xf numFmtId="0" fontId="1" fillId="0" borderId="40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176" fontId="1" fillId="0" borderId="45" xfId="0" applyNumberFormat="1" applyFont="1" applyBorder="1" applyAlignment="1">
      <alignment horizontal="center" vertical="center" wrapText="1"/>
    </xf>
    <xf numFmtId="176" fontId="1" fillId="0" borderId="28" xfId="0" applyNumberFormat="1" applyFont="1" applyBorder="1" applyAlignment="1">
      <alignment horizontal="center" vertical="center" wrapText="1"/>
    </xf>
    <xf numFmtId="176" fontId="1" fillId="0" borderId="22" xfId="0" applyNumberFormat="1" applyFont="1" applyBorder="1" applyAlignment="1">
      <alignment horizontal="center" vertical="center" wrapText="1"/>
    </xf>
    <xf numFmtId="176" fontId="1" fillId="0" borderId="24" xfId="0" applyNumberFormat="1" applyFont="1" applyBorder="1" applyAlignment="1">
      <alignment horizontal="center" vertical="center" wrapText="1"/>
    </xf>
    <xf numFmtId="176" fontId="1" fillId="0" borderId="46" xfId="0" applyNumberFormat="1" applyFont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7" fontId="8" fillId="0" borderId="39" xfId="0" applyNumberFormat="1" applyFont="1" applyBorder="1" applyAlignment="1">
      <alignment horizontal="center" vertical="center" wrapText="1"/>
    </xf>
    <xf numFmtId="177" fontId="8" fillId="0" borderId="40" xfId="0" applyNumberFormat="1" applyFont="1" applyBorder="1" applyAlignment="1">
      <alignment horizontal="center" vertical="center" wrapText="1"/>
    </xf>
    <xf numFmtId="177" fontId="8" fillId="0" borderId="4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/>
    </xf>
    <xf numFmtId="176" fontId="1" fillId="0" borderId="42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30" xfId="0" applyNumberFormat="1" applyFont="1" applyBorder="1" applyAlignment="1">
      <alignment horizontal="center" vertical="center" wrapText="1"/>
    </xf>
    <xf numFmtId="176" fontId="1" fillId="0" borderId="50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77" fontId="1" fillId="0" borderId="24" xfId="0" applyNumberFormat="1" applyFont="1" applyBorder="1" applyAlignment="1">
      <alignment horizontal="center" vertical="center" wrapText="1"/>
    </xf>
    <xf numFmtId="177" fontId="1" fillId="0" borderId="21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topLeftCell="A61" workbookViewId="0">
      <selection activeCell="W83" sqref="W83"/>
    </sheetView>
  </sheetViews>
  <sheetFormatPr defaultRowHeight="13.5"/>
  <cols>
    <col min="1" max="1" width="3.125" customWidth="1"/>
    <col min="2" max="2" width="3.5" customWidth="1"/>
    <col min="3" max="3" width="3.25" style="146" customWidth="1"/>
    <col min="4" max="4" width="8.125" style="147" customWidth="1"/>
    <col min="5" max="5" width="18.875" customWidth="1"/>
    <col min="6" max="6" width="5.375" customWidth="1"/>
    <col min="7" max="7" width="5.5" customWidth="1"/>
    <col min="8" max="8" width="5.125" customWidth="1"/>
    <col min="9" max="10" width="4.5" customWidth="1"/>
    <col min="11" max="12" width="3.875" customWidth="1"/>
    <col min="13" max="14" width="3.75" customWidth="1"/>
    <col min="15" max="16" width="4" customWidth="1"/>
    <col min="17" max="18" width="2.5" customWidth="1"/>
    <col min="19" max="19" width="4.375" customWidth="1"/>
  </cols>
  <sheetData>
    <row r="1" spans="1:19" s="1" customForma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</row>
    <row r="2" spans="1:19" s="1" customFormat="1">
      <c r="A2" s="201" t="s">
        <v>208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19" s="1" customFormat="1" ht="14.25" thickBot="1">
      <c r="A3" s="203" t="s">
        <v>207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1:19" s="1" customFormat="1">
      <c r="A4" s="204" t="s">
        <v>193</v>
      </c>
      <c r="B4" s="207" t="s">
        <v>1</v>
      </c>
      <c r="C4" s="209" t="s">
        <v>2</v>
      </c>
      <c r="D4" s="210" t="s">
        <v>3</v>
      </c>
      <c r="E4" s="213" t="s">
        <v>4</v>
      </c>
      <c r="F4" s="214" t="s">
        <v>5</v>
      </c>
      <c r="G4" s="217" t="s">
        <v>6</v>
      </c>
      <c r="H4" s="218"/>
      <c r="I4" s="218"/>
      <c r="J4" s="218"/>
      <c r="K4" s="217" t="s">
        <v>7</v>
      </c>
      <c r="L4" s="218"/>
      <c r="M4" s="218"/>
      <c r="N4" s="218"/>
      <c r="O4" s="218"/>
      <c r="P4" s="218"/>
      <c r="Q4" s="218"/>
      <c r="R4" s="219"/>
      <c r="S4" s="220" t="s">
        <v>8</v>
      </c>
    </row>
    <row r="5" spans="1:19" s="1" customFormat="1">
      <c r="A5" s="205"/>
      <c r="B5" s="191"/>
      <c r="C5" s="195"/>
      <c r="D5" s="211"/>
      <c r="E5" s="211"/>
      <c r="F5" s="215"/>
      <c r="G5" s="194" t="s">
        <v>9</v>
      </c>
      <c r="H5" s="194" t="s">
        <v>10</v>
      </c>
      <c r="I5" s="194" t="s">
        <v>11</v>
      </c>
      <c r="J5" s="197" t="s">
        <v>194</v>
      </c>
      <c r="K5" s="187" t="s">
        <v>12</v>
      </c>
      <c r="L5" s="188"/>
      <c r="M5" s="187" t="s">
        <v>13</v>
      </c>
      <c r="N5" s="188"/>
      <c r="O5" s="187" t="s">
        <v>14</v>
      </c>
      <c r="P5" s="188"/>
      <c r="Q5" s="187" t="s">
        <v>15</v>
      </c>
      <c r="R5" s="188"/>
      <c r="S5" s="221"/>
    </row>
    <row r="6" spans="1:19" s="1" customFormat="1">
      <c r="A6" s="205"/>
      <c r="B6" s="191"/>
      <c r="C6" s="195"/>
      <c r="D6" s="211"/>
      <c r="E6" s="211"/>
      <c r="F6" s="215"/>
      <c r="G6" s="195"/>
      <c r="H6" s="195"/>
      <c r="I6" s="195"/>
      <c r="J6" s="198"/>
      <c r="K6" s="192" t="s">
        <v>16</v>
      </c>
      <c r="L6" s="192" t="s">
        <v>17</v>
      </c>
      <c r="M6" s="189" t="s">
        <v>18</v>
      </c>
      <c r="N6" s="189" t="s">
        <v>19</v>
      </c>
      <c r="O6" s="189" t="s">
        <v>20</v>
      </c>
      <c r="P6" s="189" t="s">
        <v>21</v>
      </c>
      <c r="Q6" s="192" t="s">
        <v>22</v>
      </c>
      <c r="R6" s="222" t="s">
        <v>23</v>
      </c>
      <c r="S6" s="221"/>
    </row>
    <row r="7" spans="1:19" s="1" customFormat="1" ht="14.25" thickBot="1">
      <c r="A7" s="206"/>
      <c r="B7" s="208"/>
      <c r="C7" s="196"/>
      <c r="D7" s="212"/>
      <c r="E7" s="212"/>
      <c r="F7" s="216"/>
      <c r="G7" s="196"/>
      <c r="H7" s="196"/>
      <c r="I7" s="196"/>
      <c r="J7" s="199"/>
      <c r="K7" s="190"/>
      <c r="L7" s="190"/>
      <c r="M7" s="190"/>
      <c r="N7" s="190"/>
      <c r="O7" s="190"/>
      <c r="P7" s="190"/>
      <c r="Q7" s="190"/>
      <c r="R7" s="223"/>
      <c r="S7" s="221"/>
    </row>
    <row r="8" spans="1:19" s="1" customFormat="1">
      <c r="A8" s="247" t="s">
        <v>24</v>
      </c>
      <c r="B8" s="193" t="s">
        <v>25</v>
      </c>
      <c r="C8" s="2"/>
      <c r="D8" s="3" t="s">
        <v>26</v>
      </c>
      <c r="E8" s="4" t="s">
        <v>27</v>
      </c>
      <c r="F8" s="5">
        <v>2</v>
      </c>
      <c r="G8" s="6">
        <f t="shared" ref="G8:G16" si="0">F8*17</f>
        <v>34</v>
      </c>
      <c r="H8" s="5">
        <v>32</v>
      </c>
      <c r="I8" s="7"/>
      <c r="J8" s="5">
        <v>2</v>
      </c>
      <c r="K8" s="8" t="s">
        <v>28</v>
      </c>
      <c r="L8" s="8"/>
      <c r="M8" s="8" t="s">
        <v>28</v>
      </c>
      <c r="N8" s="8" t="s">
        <v>28</v>
      </c>
      <c r="O8" s="8" t="s">
        <v>28</v>
      </c>
      <c r="P8" s="8" t="s">
        <v>28</v>
      </c>
      <c r="Q8" s="230" t="s">
        <v>29</v>
      </c>
      <c r="R8" s="231"/>
      <c r="S8" s="224">
        <f>SUM(F25)</f>
        <v>38</v>
      </c>
    </row>
    <row r="9" spans="1:19" s="1" customFormat="1" ht="14.25">
      <c r="A9" s="248"/>
      <c r="B9" s="191"/>
      <c r="C9" s="9"/>
      <c r="D9" s="10" t="s">
        <v>30</v>
      </c>
      <c r="E9" s="11" t="s">
        <v>31</v>
      </c>
      <c r="F9" s="12">
        <v>3</v>
      </c>
      <c r="G9" s="12">
        <f t="shared" si="0"/>
        <v>51</v>
      </c>
      <c r="H9" s="12">
        <v>34</v>
      </c>
      <c r="I9" s="7"/>
      <c r="J9" s="7">
        <v>17</v>
      </c>
      <c r="K9" s="13"/>
      <c r="L9" s="13">
        <v>2</v>
      </c>
      <c r="M9" s="13"/>
      <c r="N9" s="13"/>
      <c r="O9" s="13"/>
      <c r="P9" s="14"/>
      <c r="Q9" s="232"/>
      <c r="R9" s="233"/>
      <c r="S9" s="225"/>
    </row>
    <row r="10" spans="1:19" s="1" customFormat="1" ht="14.25">
      <c r="A10" s="248"/>
      <c r="B10" s="191"/>
      <c r="C10" s="9"/>
      <c r="D10" s="10" t="s">
        <v>32</v>
      </c>
      <c r="E10" s="15" t="s">
        <v>33</v>
      </c>
      <c r="F10" s="12">
        <v>2</v>
      </c>
      <c r="G10" s="12">
        <f t="shared" si="0"/>
        <v>34</v>
      </c>
      <c r="H10" s="12">
        <v>24</v>
      </c>
      <c r="I10" s="7"/>
      <c r="J10" s="7">
        <v>10</v>
      </c>
      <c r="K10" s="13"/>
      <c r="L10" s="13">
        <v>1.5</v>
      </c>
      <c r="M10" s="16"/>
      <c r="N10" s="13"/>
      <c r="O10" s="13"/>
      <c r="P10" s="14"/>
      <c r="Q10" s="232"/>
      <c r="R10" s="233"/>
      <c r="S10" s="225"/>
    </row>
    <row r="11" spans="1:19" s="1" customFormat="1" ht="14.25">
      <c r="A11" s="248"/>
      <c r="B11" s="191"/>
      <c r="C11" s="17" t="s">
        <v>34</v>
      </c>
      <c r="D11" s="10" t="s">
        <v>35</v>
      </c>
      <c r="E11" s="15" t="s">
        <v>36</v>
      </c>
      <c r="F11" s="12">
        <v>3</v>
      </c>
      <c r="G11" s="12">
        <f t="shared" si="0"/>
        <v>51</v>
      </c>
      <c r="H11" s="12">
        <v>34</v>
      </c>
      <c r="I11" s="7"/>
      <c r="J11" s="7">
        <v>17</v>
      </c>
      <c r="K11" s="13"/>
      <c r="L11" s="18"/>
      <c r="M11" s="14"/>
      <c r="N11" s="13">
        <v>2</v>
      </c>
      <c r="O11" s="16"/>
      <c r="P11" s="14"/>
      <c r="Q11" s="232"/>
      <c r="R11" s="233"/>
      <c r="S11" s="225"/>
    </row>
    <row r="12" spans="1:19" s="1" customFormat="1" ht="21">
      <c r="A12" s="248"/>
      <c r="B12" s="191"/>
      <c r="C12" s="17" t="s">
        <v>34</v>
      </c>
      <c r="D12" s="10" t="s">
        <v>37</v>
      </c>
      <c r="E12" s="19" t="s">
        <v>38</v>
      </c>
      <c r="F12" s="12">
        <v>6</v>
      </c>
      <c r="G12" s="12">
        <f t="shared" si="0"/>
        <v>102</v>
      </c>
      <c r="H12" s="20">
        <v>60</v>
      </c>
      <c r="I12" s="21"/>
      <c r="J12" s="22">
        <v>42</v>
      </c>
      <c r="K12" s="13">
        <v>3.5</v>
      </c>
      <c r="L12" s="14"/>
      <c r="M12" s="23"/>
      <c r="N12" s="14"/>
      <c r="O12" s="14"/>
      <c r="P12" s="14"/>
      <c r="Q12" s="232"/>
      <c r="R12" s="233"/>
      <c r="S12" s="225"/>
    </row>
    <row r="13" spans="1:19" s="1" customFormat="1">
      <c r="A13" s="248"/>
      <c r="B13" s="191" t="s">
        <v>39</v>
      </c>
      <c r="C13" s="24" t="s">
        <v>40</v>
      </c>
      <c r="D13" s="25" t="s">
        <v>41</v>
      </c>
      <c r="E13" s="26" t="s">
        <v>42</v>
      </c>
      <c r="F13" s="27">
        <v>1</v>
      </c>
      <c r="G13" s="28">
        <f t="shared" si="0"/>
        <v>17</v>
      </c>
      <c r="H13" s="27">
        <v>16</v>
      </c>
      <c r="I13" s="29"/>
      <c r="J13" s="27">
        <v>1</v>
      </c>
      <c r="K13" s="30"/>
      <c r="L13" s="8"/>
      <c r="M13" s="30">
        <v>1</v>
      </c>
      <c r="N13" s="16"/>
      <c r="O13" s="7"/>
      <c r="P13" s="23"/>
      <c r="Q13" s="232"/>
      <c r="R13" s="233"/>
      <c r="S13" s="225"/>
    </row>
    <row r="14" spans="1:19" s="1" customFormat="1">
      <c r="A14" s="248"/>
      <c r="B14" s="191"/>
      <c r="C14" s="31"/>
      <c r="D14" s="25" t="s">
        <v>43</v>
      </c>
      <c r="E14" s="32" t="s">
        <v>44</v>
      </c>
      <c r="F14" s="33">
        <v>2</v>
      </c>
      <c r="G14" s="34">
        <f t="shared" si="0"/>
        <v>34</v>
      </c>
      <c r="H14" s="35">
        <v>17</v>
      </c>
      <c r="I14" s="36"/>
      <c r="J14" s="36">
        <v>17</v>
      </c>
      <c r="K14" s="37"/>
      <c r="L14" s="37"/>
      <c r="M14" s="37"/>
      <c r="N14" s="37"/>
      <c r="O14" s="37"/>
      <c r="P14" s="30">
        <v>1</v>
      </c>
      <c r="Q14" s="232"/>
      <c r="R14" s="233"/>
      <c r="S14" s="225"/>
    </row>
    <row r="15" spans="1:19" s="1" customFormat="1" ht="14.25">
      <c r="A15" s="248"/>
      <c r="B15" s="191"/>
      <c r="C15" s="31"/>
      <c r="D15" s="25" t="s">
        <v>45</v>
      </c>
      <c r="E15" s="32" t="s">
        <v>46</v>
      </c>
      <c r="F15" s="33">
        <v>1</v>
      </c>
      <c r="G15" s="33">
        <f t="shared" si="0"/>
        <v>17</v>
      </c>
      <c r="H15" s="33">
        <v>17</v>
      </c>
      <c r="I15" s="33"/>
      <c r="J15" s="33"/>
      <c r="K15" s="38"/>
      <c r="L15" s="38"/>
      <c r="M15" s="37">
        <v>1</v>
      </c>
      <c r="N15" s="38"/>
      <c r="O15" s="14"/>
      <c r="P15" s="23"/>
      <c r="Q15" s="232"/>
      <c r="R15" s="233"/>
      <c r="S15" s="225"/>
    </row>
    <row r="16" spans="1:19" s="1" customFormat="1">
      <c r="A16" s="248"/>
      <c r="B16" s="191" t="s">
        <v>47</v>
      </c>
      <c r="C16" s="39"/>
      <c r="D16" s="40" t="s">
        <v>48</v>
      </c>
      <c r="E16" s="41" t="s">
        <v>49</v>
      </c>
      <c r="F16" s="38">
        <v>2</v>
      </c>
      <c r="G16" s="38">
        <f t="shared" si="0"/>
        <v>34</v>
      </c>
      <c r="H16" s="38">
        <v>24</v>
      </c>
      <c r="I16" s="38"/>
      <c r="J16" s="38">
        <v>10</v>
      </c>
      <c r="K16" s="38">
        <v>1.5</v>
      </c>
      <c r="L16" s="38"/>
      <c r="M16" s="38"/>
      <c r="N16" s="38"/>
      <c r="O16" s="7"/>
      <c r="P16" s="37"/>
      <c r="Q16" s="232"/>
      <c r="R16" s="233"/>
      <c r="S16" s="225"/>
    </row>
    <row r="17" spans="1:19" s="1" customFormat="1" ht="14.25">
      <c r="A17" s="248"/>
      <c r="B17" s="191"/>
      <c r="C17" s="42"/>
      <c r="D17" s="56" t="s">
        <v>179</v>
      </c>
      <c r="E17" s="166" t="s">
        <v>180</v>
      </c>
      <c r="F17" s="167">
        <v>1</v>
      </c>
      <c r="G17" s="167">
        <v>36</v>
      </c>
      <c r="H17" s="167"/>
      <c r="I17" s="168">
        <v>34</v>
      </c>
      <c r="J17" s="168">
        <v>2</v>
      </c>
      <c r="K17" s="8">
        <v>2</v>
      </c>
      <c r="L17" s="14"/>
      <c r="M17" s="7"/>
      <c r="N17" s="7"/>
      <c r="O17" s="8"/>
      <c r="P17" s="37"/>
      <c r="Q17" s="232"/>
      <c r="R17" s="233"/>
      <c r="S17" s="225"/>
    </row>
    <row r="18" spans="1:19" s="1" customFormat="1">
      <c r="A18" s="248"/>
      <c r="B18" s="191"/>
      <c r="C18" s="42"/>
      <c r="D18" s="56" t="s">
        <v>181</v>
      </c>
      <c r="E18" s="166" t="s">
        <v>182</v>
      </c>
      <c r="F18" s="167">
        <v>1</v>
      </c>
      <c r="G18" s="167">
        <v>36</v>
      </c>
      <c r="H18" s="167"/>
      <c r="I18" s="168">
        <v>34</v>
      </c>
      <c r="J18" s="168">
        <v>2</v>
      </c>
      <c r="K18" s="8"/>
      <c r="L18" s="30">
        <v>2</v>
      </c>
      <c r="M18" s="7"/>
      <c r="N18" s="7"/>
      <c r="O18" s="8"/>
      <c r="P18" s="37"/>
      <c r="Q18" s="232"/>
      <c r="R18" s="233"/>
      <c r="S18" s="225"/>
    </row>
    <row r="19" spans="1:19" s="1" customFormat="1">
      <c r="A19" s="248"/>
      <c r="B19" s="191"/>
      <c r="C19" s="42"/>
      <c r="D19" s="40" t="s">
        <v>50</v>
      </c>
      <c r="E19" s="43" t="s">
        <v>51</v>
      </c>
      <c r="F19" s="13">
        <v>1.5</v>
      </c>
      <c r="G19" s="12">
        <v>25</v>
      </c>
      <c r="H19" s="13">
        <v>8</v>
      </c>
      <c r="I19" s="13">
        <v>8</v>
      </c>
      <c r="J19" s="13">
        <v>9</v>
      </c>
      <c r="K19" s="30" t="s">
        <v>52</v>
      </c>
      <c r="L19" s="30" t="s">
        <v>52</v>
      </c>
      <c r="M19" s="30" t="s">
        <v>28</v>
      </c>
      <c r="N19" s="30" t="s">
        <v>28</v>
      </c>
      <c r="O19" s="30" t="s">
        <v>28</v>
      </c>
      <c r="P19" s="30" t="s">
        <v>28</v>
      </c>
      <c r="Q19" s="232"/>
      <c r="R19" s="233"/>
      <c r="S19" s="225"/>
    </row>
    <row r="20" spans="1:19" s="1" customFormat="1">
      <c r="A20" s="248"/>
      <c r="B20" s="191"/>
      <c r="C20" s="42"/>
      <c r="D20" s="40" t="s">
        <v>53</v>
      </c>
      <c r="E20" s="44" t="s">
        <v>54</v>
      </c>
      <c r="F20" s="7">
        <v>1</v>
      </c>
      <c r="G20" s="12">
        <v>17</v>
      </c>
      <c r="H20" s="7">
        <v>17</v>
      </c>
      <c r="I20" s="7"/>
      <c r="J20" s="7"/>
      <c r="K20" s="30" t="s">
        <v>52</v>
      </c>
      <c r="L20" s="8"/>
      <c r="M20" s="8"/>
      <c r="N20" s="8"/>
      <c r="O20" s="8"/>
      <c r="P20" s="30" t="s">
        <v>28</v>
      </c>
      <c r="Q20" s="232"/>
      <c r="R20" s="233"/>
      <c r="S20" s="225"/>
    </row>
    <row r="21" spans="1:19" s="1" customFormat="1">
      <c r="A21" s="248"/>
      <c r="B21" s="191"/>
      <c r="C21" s="42"/>
      <c r="D21" s="40" t="s">
        <v>55</v>
      </c>
      <c r="E21" s="44" t="s">
        <v>56</v>
      </c>
      <c r="F21" s="5">
        <v>1</v>
      </c>
      <c r="G21" s="12">
        <v>34</v>
      </c>
      <c r="H21" s="5">
        <v>17</v>
      </c>
      <c r="I21" s="7"/>
      <c r="J21" s="5">
        <v>17</v>
      </c>
      <c r="K21" s="30" t="s">
        <v>52</v>
      </c>
      <c r="L21" s="8"/>
      <c r="M21" s="8"/>
      <c r="N21" s="8"/>
      <c r="O21" s="30" t="s">
        <v>28</v>
      </c>
      <c r="P21" s="23"/>
      <c r="Q21" s="232"/>
      <c r="R21" s="233"/>
      <c r="S21" s="225"/>
    </row>
    <row r="22" spans="1:19" s="1" customFormat="1" ht="13.5" customHeight="1">
      <c r="A22" s="248"/>
      <c r="B22" s="253" t="s">
        <v>57</v>
      </c>
      <c r="C22" s="45"/>
      <c r="D22" s="40" t="s">
        <v>58</v>
      </c>
      <c r="E22" s="11" t="s">
        <v>59</v>
      </c>
      <c r="F22" s="5">
        <v>2.5</v>
      </c>
      <c r="G22" s="5">
        <v>42</v>
      </c>
      <c r="H22" s="5">
        <v>20</v>
      </c>
      <c r="I22" s="7">
        <f>G22-H22-J22</f>
        <v>20</v>
      </c>
      <c r="J22" s="7">
        <v>2</v>
      </c>
      <c r="K22" s="7">
        <v>2.5</v>
      </c>
      <c r="L22" s="7"/>
      <c r="M22" s="7"/>
      <c r="N22" s="7"/>
      <c r="O22" s="7"/>
      <c r="P22" s="7"/>
      <c r="Q22" s="232"/>
      <c r="R22" s="233"/>
      <c r="S22" s="225"/>
    </row>
    <row r="23" spans="1:19" s="1" customFormat="1">
      <c r="A23" s="248"/>
      <c r="B23" s="254"/>
      <c r="C23" s="52" t="s">
        <v>183</v>
      </c>
      <c r="D23" s="169" t="s">
        <v>184</v>
      </c>
      <c r="E23" s="170" t="s">
        <v>60</v>
      </c>
      <c r="F23" s="171">
        <v>4</v>
      </c>
      <c r="G23" s="171">
        <f>F23*17</f>
        <v>68</v>
      </c>
      <c r="H23" s="171">
        <v>68</v>
      </c>
      <c r="I23" s="168"/>
      <c r="J23" s="172"/>
      <c r="K23" s="30">
        <v>4</v>
      </c>
      <c r="L23" s="30"/>
      <c r="M23" s="13"/>
      <c r="N23" s="13"/>
      <c r="O23" s="13"/>
      <c r="P23" s="13"/>
      <c r="Q23" s="232"/>
      <c r="R23" s="233"/>
      <c r="S23" s="225"/>
    </row>
    <row r="24" spans="1:19" s="1" customFormat="1">
      <c r="A24" s="248"/>
      <c r="B24" s="255"/>
      <c r="C24" s="52" t="s">
        <v>183</v>
      </c>
      <c r="D24" s="173" t="s">
        <v>185</v>
      </c>
      <c r="E24" s="174" t="s">
        <v>186</v>
      </c>
      <c r="F24" s="175">
        <v>4</v>
      </c>
      <c r="G24" s="175">
        <v>68</v>
      </c>
      <c r="H24" s="175">
        <v>68</v>
      </c>
      <c r="I24" s="176"/>
      <c r="J24" s="177"/>
      <c r="K24" s="178"/>
      <c r="L24" s="30">
        <v>4</v>
      </c>
      <c r="M24" s="165"/>
      <c r="N24" s="165"/>
      <c r="O24" s="165"/>
      <c r="P24" s="165"/>
      <c r="Q24" s="232"/>
      <c r="R24" s="233"/>
      <c r="S24" s="225"/>
    </row>
    <row r="25" spans="1:19" s="1" customFormat="1" ht="14.25" thickBot="1">
      <c r="A25" s="249"/>
      <c r="B25" s="236" t="s">
        <v>187</v>
      </c>
      <c r="C25" s="237"/>
      <c r="D25" s="238"/>
      <c r="E25" s="46" t="s">
        <v>61</v>
      </c>
      <c r="F25" s="47">
        <f>SUM(F8:F24)</f>
        <v>38</v>
      </c>
      <c r="G25" s="47">
        <f t="shared" ref="G25:P25" si="1">SUM(G8:G24)</f>
        <v>700</v>
      </c>
      <c r="H25" s="47">
        <f t="shared" si="1"/>
        <v>456</v>
      </c>
      <c r="I25" s="47">
        <f t="shared" si="1"/>
        <v>96</v>
      </c>
      <c r="J25" s="47">
        <f t="shared" si="1"/>
        <v>148</v>
      </c>
      <c r="K25" s="47">
        <f t="shared" si="1"/>
        <v>13.5</v>
      </c>
      <c r="L25" s="47">
        <f t="shared" si="1"/>
        <v>9.5</v>
      </c>
      <c r="M25" s="47">
        <f t="shared" si="1"/>
        <v>2</v>
      </c>
      <c r="N25" s="47">
        <f t="shared" si="1"/>
        <v>2</v>
      </c>
      <c r="O25" s="47">
        <f t="shared" si="1"/>
        <v>0</v>
      </c>
      <c r="P25" s="47">
        <f t="shared" si="1"/>
        <v>1</v>
      </c>
      <c r="Q25" s="232"/>
      <c r="R25" s="233"/>
      <c r="S25" s="226"/>
    </row>
    <row r="26" spans="1:19" s="1" customFormat="1">
      <c r="A26" s="205" t="s">
        <v>62</v>
      </c>
      <c r="B26" s="164"/>
      <c r="C26" s="48" t="s">
        <v>63</v>
      </c>
      <c r="D26" s="49" t="s">
        <v>64</v>
      </c>
      <c r="E26" s="50" t="s">
        <v>65</v>
      </c>
      <c r="F26" s="51">
        <v>2.5</v>
      </c>
      <c r="G26" s="52">
        <v>42</v>
      </c>
      <c r="H26" s="52">
        <v>34</v>
      </c>
      <c r="I26" s="51">
        <v>6</v>
      </c>
      <c r="J26" s="51">
        <v>2</v>
      </c>
      <c r="K26" s="51">
        <v>2.5</v>
      </c>
      <c r="L26" s="53"/>
      <c r="M26" s="54"/>
      <c r="N26" s="51"/>
      <c r="O26" s="51"/>
      <c r="P26" s="51"/>
      <c r="Q26" s="232"/>
      <c r="R26" s="233"/>
      <c r="S26" s="224">
        <f>F37</f>
        <v>34</v>
      </c>
    </row>
    <row r="27" spans="1:19" s="1" customFormat="1">
      <c r="A27" s="205"/>
      <c r="B27" s="185"/>
      <c r="C27" s="45"/>
      <c r="D27" s="55" t="s">
        <v>66</v>
      </c>
      <c r="E27" s="56" t="s">
        <v>67</v>
      </c>
      <c r="F27" s="52">
        <v>3.5</v>
      </c>
      <c r="G27" s="52">
        <v>59</v>
      </c>
      <c r="H27" s="52">
        <f t="shared" ref="H27:H36" si="2">G27-J27-I27</f>
        <v>48</v>
      </c>
      <c r="I27" s="52">
        <v>8</v>
      </c>
      <c r="J27" s="52">
        <v>3</v>
      </c>
      <c r="K27" s="52">
        <v>3.5</v>
      </c>
      <c r="L27" s="52"/>
      <c r="M27" s="23"/>
      <c r="N27" s="52"/>
      <c r="O27" s="52"/>
      <c r="P27" s="52"/>
      <c r="Q27" s="232"/>
      <c r="R27" s="233"/>
      <c r="S27" s="225"/>
    </row>
    <row r="28" spans="1:19" s="1" customFormat="1">
      <c r="A28" s="205"/>
      <c r="B28" s="185"/>
      <c r="C28" s="45" t="s">
        <v>40</v>
      </c>
      <c r="D28" s="55" t="s">
        <v>68</v>
      </c>
      <c r="E28" s="57" t="s">
        <v>69</v>
      </c>
      <c r="F28" s="58">
        <v>3.5</v>
      </c>
      <c r="G28" s="52">
        <v>59</v>
      </c>
      <c r="H28" s="48">
        <v>47</v>
      </c>
      <c r="I28" s="52">
        <v>12</v>
      </c>
      <c r="J28" s="52"/>
      <c r="K28" s="59"/>
      <c r="L28" s="58">
        <v>3.5</v>
      </c>
      <c r="M28" s="23"/>
      <c r="N28" s="52"/>
      <c r="O28" s="58"/>
      <c r="P28" s="52"/>
      <c r="Q28" s="232"/>
      <c r="R28" s="233"/>
      <c r="S28" s="225"/>
    </row>
    <row r="29" spans="1:19" s="1" customFormat="1">
      <c r="A29" s="205"/>
      <c r="B29" s="185"/>
      <c r="C29" s="45"/>
      <c r="D29" s="55" t="s">
        <v>70</v>
      </c>
      <c r="E29" s="60" t="s">
        <v>71</v>
      </c>
      <c r="F29" s="52">
        <v>2.5</v>
      </c>
      <c r="G29" s="52">
        <v>34</v>
      </c>
      <c r="H29" s="48">
        <f>G29-J29-I29</f>
        <v>34</v>
      </c>
      <c r="I29" s="52"/>
      <c r="J29" s="52"/>
      <c r="K29" s="52">
        <v>2.5</v>
      </c>
      <c r="L29" s="61"/>
      <c r="M29" s="52"/>
      <c r="N29" s="52"/>
      <c r="O29" s="58"/>
      <c r="P29" s="52"/>
      <c r="Q29" s="232"/>
      <c r="R29" s="233"/>
      <c r="S29" s="225"/>
    </row>
    <row r="30" spans="1:19" s="1" customFormat="1">
      <c r="A30" s="205"/>
      <c r="B30" s="185"/>
      <c r="C30" s="45" t="s">
        <v>40</v>
      </c>
      <c r="D30" s="55" t="s">
        <v>72</v>
      </c>
      <c r="E30" s="57" t="s">
        <v>73</v>
      </c>
      <c r="F30" s="62">
        <v>3</v>
      </c>
      <c r="G30" s="52">
        <f t="shared" ref="G30:G35" si="3">F30*17</f>
        <v>51</v>
      </c>
      <c r="H30" s="48">
        <f t="shared" si="2"/>
        <v>32</v>
      </c>
      <c r="I30" s="52">
        <v>16</v>
      </c>
      <c r="J30" s="52">
        <v>3</v>
      </c>
      <c r="K30" s="52"/>
      <c r="L30" s="62"/>
      <c r="M30" s="48">
        <v>3</v>
      </c>
      <c r="N30" s="52"/>
      <c r="O30" s="62"/>
      <c r="P30" s="52"/>
      <c r="Q30" s="232"/>
      <c r="R30" s="233"/>
      <c r="S30" s="225"/>
    </row>
    <row r="31" spans="1:19" s="1" customFormat="1">
      <c r="A31" s="205"/>
      <c r="B31" s="185"/>
      <c r="C31" s="45" t="s">
        <v>74</v>
      </c>
      <c r="D31" s="40" t="s">
        <v>75</v>
      </c>
      <c r="E31" s="57" t="s">
        <v>76</v>
      </c>
      <c r="F31" s="58">
        <v>3</v>
      </c>
      <c r="G31" s="52">
        <f t="shared" si="3"/>
        <v>51</v>
      </c>
      <c r="H31" s="48">
        <f t="shared" si="2"/>
        <v>35</v>
      </c>
      <c r="I31" s="52">
        <v>16</v>
      </c>
      <c r="J31" s="48"/>
      <c r="K31" s="58"/>
      <c r="L31" s="52">
        <v>3</v>
      </c>
      <c r="M31" s="23"/>
      <c r="N31" s="52"/>
      <c r="O31" s="62"/>
      <c r="P31" s="52"/>
      <c r="Q31" s="232"/>
      <c r="R31" s="233"/>
      <c r="S31" s="225"/>
    </row>
    <row r="32" spans="1:19" s="1" customFormat="1">
      <c r="A32" s="205"/>
      <c r="B32" s="185"/>
      <c r="C32" s="45"/>
      <c r="D32" s="55" t="s">
        <v>77</v>
      </c>
      <c r="E32" s="57" t="s">
        <v>78</v>
      </c>
      <c r="F32" s="58">
        <v>5</v>
      </c>
      <c r="G32" s="52">
        <f>F32*17</f>
        <v>85</v>
      </c>
      <c r="H32" s="48">
        <f>G32-J32-I32</f>
        <v>77</v>
      </c>
      <c r="I32" s="52">
        <v>8</v>
      </c>
      <c r="J32" s="48"/>
      <c r="K32" s="58"/>
      <c r="L32" s="52"/>
      <c r="M32" s="52">
        <v>5</v>
      </c>
      <c r="N32" s="52"/>
      <c r="O32" s="62"/>
      <c r="P32" s="52"/>
      <c r="Q32" s="232"/>
      <c r="R32" s="233"/>
      <c r="S32" s="225"/>
    </row>
    <row r="33" spans="1:20" s="1" customFormat="1">
      <c r="A33" s="205"/>
      <c r="B33" s="185"/>
      <c r="C33" s="45" t="s">
        <v>34</v>
      </c>
      <c r="D33" s="40" t="s">
        <v>79</v>
      </c>
      <c r="E33" s="57" t="s">
        <v>80</v>
      </c>
      <c r="F33" s="62">
        <v>4</v>
      </c>
      <c r="G33" s="52">
        <v>68</v>
      </c>
      <c r="H33" s="48">
        <v>56</v>
      </c>
      <c r="I33" s="52">
        <v>12</v>
      </c>
      <c r="J33" s="52"/>
      <c r="K33" s="52"/>
      <c r="L33" s="52"/>
      <c r="M33" s="52">
        <v>4</v>
      </c>
      <c r="N33" s="52"/>
      <c r="O33" s="62"/>
      <c r="P33" s="52"/>
      <c r="Q33" s="232"/>
      <c r="R33" s="233"/>
      <c r="S33" s="225"/>
    </row>
    <row r="34" spans="1:20" s="1" customFormat="1">
      <c r="A34" s="205"/>
      <c r="B34" s="185"/>
      <c r="C34" s="45"/>
      <c r="D34" s="55" t="s">
        <v>202</v>
      </c>
      <c r="E34" s="57" t="s">
        <v>81</v>
      </c>
      <c r="F34" s="62">
        <v>2.5</v>
      </c>
      <c r="G34" s="52">
        <v>42</v>
      </c>
      <c r="H34" s="48">
        <f>G34-J34-I34</f>
        <v>38</v>
      </c>
      <c r="I34" s="52">
        <v>4</v>
      </c>
      <c r="J34" s="52"/>
      <c r="K34" s="52"/>
      <c r="L34" s="23"/>
      <c r="M34" s="23"/>
      <c r="N34" s="62">
        <v>2.5</v>
      </c>
      <c r="O34" s="62"/>
      <c r="P34" s="52"/>
      <c r="Q34" s="232"/>
      <c r="R34" s="233"/>
      <c r="S34" s="225"/>
    </row>
    <row r="35" spans="1:20" s="1" customFormat="1" ht="14.25" customHeight="1">
      <c r="A35" s="205"/>
      <c r="B35" s="185"/>
      <c r="C35" s="45" t="s">
        <v>34</v>
      </c>
      <c r="D35" s="55" t="s">
        <v>200</v>
      </c>
      <c r="E35" s="56" t="s">
        <v>82</v>
      </c>
      <c r="F35" s="63">
        <v>3</v>
      </c>
      <c r="G35" s="52">
        <f t="shared" si="3"/>
        <v>51</v>
      </c>
      <c r="H35" s="48">
        <f t="shared" si="2"/>
        <v>42</v>
      </c>
      <c r="I35" s="64">
        <v>8</v>
      </c>
      <c r="J35" s="64">
        <v>1</v>
      </c>
      <c r="K35" s="52"/>
      <c r="L35" s="62"/>
      <c r="M35" s="23"/>
      <c r="N35" s="52">
        <v>3</v>
      </c>
      <c r="O35" s="63"/>
      <c r="P35" s="65"/>
      <c r="Q35" s="232"/>
      <c r="R35" s="233"/>
      <c r="S35" s="225"/>
    </row>
    <row r="36" spans="1:20" s="1" customFormat="1" ht="14.25" customHeight="1">
      <c r="A36" s="205"/>
      <c r="B36" s="185"/>
      <c r="C36" s="52"/>
      <c r="D36" s="55" t="s">
        <v>83</v>
      </c>
      <c r="E36" s="57" t="s">
        <v>84</v>
      </c>
      <c r="F36" s="58">
        <v>1.5</v>
      </c>
      <c r="G36" s="52">
        <v>25</v>
      </c>
      <c r="H36" s="48">
        <f t="shared" si="2"/>
        <v>20</v>
      </c>
      <c r="I36" s="52">
        <v>4</v>
      </c>
      <c r="J36" s="48">
        <v>1</v>
      </c>
      <c r="K36" s="58"/>
      <c r="L36" s="52"/>
      <c r="M36" s="23"/>
      <c r="N36" s="48"/>
      <c r="O36" s="62">
        <v>1.5</v>
      </c>
      <c r="P36" s="23"/>
      <c r="Q36" s="232"/>
      <c r="R36" s="233"/>
      <c r="S36" s="225"/>
    </row>
    <row r="37" spans="1:20" s="1" customFormat="1" ht="14.25" customHeight="1" thickBot="1">
      <c r="A37" s="206"/>
      <c r="B37" s="250" t="s">
        <v>188</v>
      </c>
      <c r="C37" s="251"/>
      <c r="D37" s="252"/>
      <c r="E37" s="66" t="s">
        <v>85</v>
      </c>
      <c r="F37" s="67">
        <f t="shared" ref="F37:P37" si="4">SUM(F26:F36)</f>
        <v>34</v>
      </c>
      <c r="G37" s="67">
        <f t="shared" si="4"/>
        <v>567</v>
      </c>
      <c r="H37" s="67">
        <f t="shared" si="4"/>
        <v>463</v>
      </c>
      <c r="I37" s="67">
        <f t="shared" si="4"/>
        <v>94</v>
      </c>
      <c r="J37" s="67">
        <f t="shared" si="4"/>
        <v>10</v>
      </c>
      <c r="K37" s="67">
        <f t="shared" si="4"/>
        <v>8.5</v>
      </c>
      <c r="L37" s="67">
        <f t="shared" si="4"/>
        <v>6.5</v>
      </c>
      <c r="M37" s="67">
        <f t="shared" si="4"/>
        <v>12</v>
      </c>
      <c r="N37" s="67">
        <f t="shared" si="4"/>
        <v>5.5</v>
      </c>
      <c r="O37" s="67">
        <f t="shared" si="4"/>
        <v>1.5</v>
      </c>
      <c r="P37" s="67">
        <f t="shared" si="4"/>
        <v>0</v>
      </c>
      <c r="Q37" s="232"/>
      <c r="R37" s="233"/>
      <c r="S37" s="226"/>
    </row>
    <row r="38" spans="1:20" s="1" customFormat="1" ht="14.25" customHeight="1">
      <c r="A38" s="261" t="s">
        <v>86</v>
      </c>
      <c r="B38" s="184"/>
      <c r="C38" s="179" t="s">
        <v>87</v>
      </c>
      <c r="D38" s="69" t="s">
        <v>88</v>
      </c>
      <c r="E38" s="75" t="s">
        <v>196</v>
      </c>
      <c r="F38" s="71">
        <v>6</v>
      </c>
      <c r="G38" s="72">
        <f t="shared" ref="G38:G47" si="5">F38*17</f>
        <v>102</v>
      </c>
      <c r="H38" s="73">
        <v>54</v>
      </c>
      <c r="I38" s="64">
        <v>48</v>
      </c>
      <c r="J38" s="64"/>
      <c r="K38" s="63"/>
      <c r="L38" s="65"/>
      <c r="M38" s="63">
        <v>6</v>
      </c>
      <c r="N38" s="72"/>
      <c r="O38" s="16"/>
      <c r="P38" s="74"/>
      <c r="Q38" s="232"/>
      <c r="R38" s="233"/>
      <c r="S38" s="224">
        <f>F48</f>
        <v>42</v>
      </c>
    </row>
    <row r="39" spans="1:20" s="1" customFormat="1" ht="14.25" customHeight="1">
      <c r="A39" s="262"/>
      <c r="B39" s="186"/>
      <c r="C39" s="68" t="s">
        <v>87</v>
      </c>
      <c r="D39" s="69" t="s">
        <v>89</v>
      </c>
      <c r="E39" s="75" t="s">
        <v>90</v>
      </c>
      <c r="F39" s="71">
        <v>6</v>
      </c>
      <c r="G39" s="72">
        <f t="shared" si="5"/>
        <v>102</v>
      </c>
      <c r="H39" s="73">
        <f t="shared" ref="H39:H47" si="6">G39-I39-J39</f>
        <v>54</v>
      </c>
      <c r="I39" s="72">
        <v>48</v>
      </c>
      <c r="J39" s="72"/>
      <c r="K39" s="63"/>
      <c r="L39" s="72"/>
      <c r="M39" s="73"/>
      <c r="N39" s="72">
        <v>6</v>
      </c>
      <c r="O39" s="63"/>
      <c r="P39" s="72"/>
      <c r="Q39" s="232"/>
      <c r="R39" s="233"/>
      <c r="S39" s="225"/>
    </row>
    <row r="40" spans="1:20" s="1" customFormat="1" ht="14.25" customHeight="1">
      <c r="A40" s="262"/>
      <c r="B40" s="186"/>
      <c r="C40" s="68" t="s">
        <v>87</v>
      </c>
      <c r="D40" s="69" t="s">
        <v>91</v>
      </c>
      <c r="E40" s="75" t="s">
        <v>92</v>
      </c>
      <c r="F40" s="63">
        <v>2</v>
      </c>
      <c r="G40" s="72">
        <f t="shared" si="5"/>
        <v>34</v>
      </c>
      <c r="H40" s="73">
        <f t="shared" si="6"/>
        <v>28</v>
      </c>
      <c r="I40" s="64">
        <v>6</v>
      </c>
      <c r="J40" s="64"/>
      <c r="K40" s="63"/>
      <c r="L40" s="65"/>
      <c r="M40" s="64"/>
      <c r="N40" s="64">
        <v>2</v>
      </c>
      <c r="O40" s="76"/>
      <c r="P40" s="76"/>
      <c r="Q40" s="232"/>
      <c r="R40" s="233"/>
      <c r="S40" s="225"/>
    </row>
    <row r="41" spans="1:20" s="1" customFormat="1" ht="14.25" customHeight="1">
      <c r="A41" s="262"/>
      <c r="B41" s="186"/>
      <c r="C41" s="68" t="s">
        <v>87</v>
      </c>
      <c r="D41" s="69" t="s">
        <v>93</v>
      </c>
      <c r="E41" s="70" t="s">
        <v>94</v>
      </c>
      <c r="F41" s="72">
        <v>4</v>
      </c>
      <c r="G41" s="72">
        <f t="shared" si="5"/>
        <v>68</v>
      </c>
      <c r="H41" s="73">
        <f t="shared" si="6"/>
        <v>44</v>
      </c>
      <c r="I41" s="72">
        <v>24</v>
      </c>
      <c r="J41" s="72"/>
      <c r="K41" s="72"/>
      <c r="L41" s="72"/>
      <c r="M41" s="63"/>
      <c r="N41" s="63">
        <v>4</v>
      </c>
      <c r="O41" s="63"/>
      <c r="P41" s="76"/>
      <c r="Q41" s="232"/>
      <c r="R41" s="233"/>
      <c r="S41" s="225"/>
    </row>
    <row r="42" spans="1:20" s="1" customFormat="1" ht="14.25" customHeight="1">
      <c r="A42" s="262"/>
      <c r="B42" s="186"/>
      <c r="C42" s="68" t="s">
        <v>87</v>
      </c>
      <c r="D42" s="69" t="s">
        <v>95</v>
      </c>
      <c r="E42" s="77" t="s">
        <v>96</v>
      </c>
      <c r="F42" s="78">
        <v>3</v>
      </c>
      <c r="G42" s="72">
        <f t="shared" si="5"/>
        <v>51</v>
      </c>
      <c r="H42" s="73">
        <f t="shared" si="6"/>
        <v>30</v>
      </c>
      <c r="I42" s="72">
        <v>21</v>
      </c>
      <c r="J42" s="73"/>
      <c r="K42" s="63"/>
      <c r="L42" s="72"/>
      <c r="M42" s="79"/>
      <c r="N42" s="16"/>
      <c r="O42" s="63">
        <v>3</v>
      </c>
      <c r="P42" s="79"/>
      <c r="Q42" s="232"/>
      <c r="R42" s="233"/>
      <c r="S42" s="225"/>
    </row>
    <row r="43" spans="1:20" s="1" customFormat="1" ht="14.25" customHeight="1">
      <c r="A43" s="262"/>
      <c r="B43" s="186"/>
      <c r="C43" s="68"/>
      <c r="D43" s="69" t="s">
        <v>97</v>
      </c>
      <c r="E43" s="70" t="s">
        <v>98</v>
      </c>
      <c r="F43" s="63">
        <v>1</v>
      </c>
      <c r="G43" s="72">
        <f t="shared" si="5"/>
        <v>17</v>
      </c>
      <c r="H43" s="73">
        <f t="shared" si="6"/>
        <v>17</v>
      </c>
      <c r="I43" s="72"/>
      <c r="J43" s="72"/>
      <c r="K43" s="63"/>
      <c r="L43" s="72"/>
      <c r="M43" s="79"/>
      <c r="N43" s="72"/>
      <c r="O43" s="72">
        <v>1</v>
      </c>
      <c r="P43" s="72"/>
      <c r="Q43" s="232"/>
      <c r="R43" s="233"/>
      <c r="S43" s="225"/>
    </row>
    <row r="44" spans="1:20" s="1" customFormat="1" ht="14.25" customHeight="1">
      <c r="A44" s="262"/>
      <c r="B44" s="186"/>
      <c r="C44" s="68" t="s">
        <v>87</v>
      </c>
      <c r="D44" s="69" t="s">
        <v>99</v>
      </c>
      <c r="E44" s="77" t="s">
        <v>100</v>
      </c>
      <c r="F44" s="80">
        <v>6</v>
      </c>
      <c r="G44" s="72">
        <f t="shared" si="5"/>
        <v>102</v>
      </c>
      <c r="H44" s="73">
        <f t="shared" si="6"/>
        <v>54</v>
      </c>
      <c r="I44" s="72">
        <v>48</v>
      </c>
      <c r="J44" s="73"/>
      <c r="K44" s="63"/>
      <c r="L44" s="72"/>
      <c r="M44" s="72"/>
      <c r="N44" s="79"/>
      <c r="O44" s="81">
        <v>6</v>
      </c>
      <c r="P44" s="82"/>
      <c r="Q44" s="232"/>
      <c r="R44" s="233"/>
      <c r="S44" s="225"/>
    </row>
    <row r="45" spans="1:20" s="1" customFormat="1" ht="14.25" customHeight="1">
      <c r="A45" s="262"/>
      <c r="B45" s="186"/>
      <c r="C45" s="68" t="s">
        <v>87</v>
      </c>
      <c r="D45" s="69" t="s">
        <v>101</v>
      </c>
      <c r="E45" s="70" t="s">
        <v>197</v>
      </c>
      <c r="F45" s="83">
        <v>6</v>
      </c>
      <c r="G45" s="72">
        <f t="shared" si="5"/>
        <v>102</v>
      </c>
      <c r="H45" s="73">
        <f t="shared" si="6"/>
        <v>54</v>
      </c>
      <c r="I45" s="72">
        <v>48</v>
      </c>
      <c r="J45" s="72"/>
      <c r="K45" s="72"/>
      <c r="L45" s="72"/>
      <c r="M45" s="72"/>
      <c r="N45" s="72"/>
      <c r="O45" s="72">
        <v>6</v>
      </c>
      <c r="P45" s="72"/>
      <c r="Q45" s="232"/>
      <c r="R45" s="233"/>
      <c r="S45" s="225"/>
    </row>
    <row r="46" spans="1:20" s="87" customFormat="1" ht="14.25" customHeight="1">
      <c r="A46" s="262"/>
      <c r="B46" s="186"/>
      <c r="C46" s="84"/>
      <c r="D46" s="69" t="s">
        <v>102</v>
      </c>
      <c r="E46" s="70" t="s">
        <v>103</v>
      </c>
      <c r="F46" s="63">
        <v>2</v>
      </c>
      <c r="G46" s="72">
        <f t="shared" si="5"/>
        <v>34</v>
      </c>
      <c r="H46" s="73">
        <f t="shared" si="6"/>
        <v>22</v>
      </c>
      <c r="I46" s="64">
        <v>12</v>
      </c>
      <c r="J46" s="64"/>
      <c r="K46" s="63"/>
      <c r="L46" s="65"/>
      <c r="M46" s="79"/>
      <c r="N46" s="65"/>
      <c r="O46" s="65">
        <v>2</v>
      </c>
      <c r="P46" s="85"/>
      <c r="Q46" s="232"/>
      <c r="R46" s="233"/>
      <c r="S46" s="225"/>
      <c r="T46" s="86"/>
    </row>
    <row r="47" spans="1:20" s="89" customFormat="1" ht="14.25" customHeight="1">
      <c r="A47" s="262"/>
      <c r="B47" s="186"/>
      <c r="C47" s="88" t="s">
        <v>87</v>
      </c>
      <c r="D47" s="69" t="s">
        <v>104</v>
      </c>
      <c r="E47" s="70" t="s">
        <v>105</v>
      </c>
      <c r="F47" s="80">
        <v>6</v>
      </c>
      <c r="G47" s="72">
        <f t="shared" si="5"/>
        <v>102</v>
      </c>
      <c r="H47" s="73">
        <f t="shared" si="6"/>
        <v>62</v>
      </c>
      <c r="I47" s="72">
        <v>40</v>
      </c>
      <c r="J47" s="73"/>
      <c r="K47" s="63"/>
      <c r="L47" s="72"/>
      <c r="M47" s="72"/>
      <c r="N47" s="72"/>
      <c r="O47" s="79"/>
      <c r="P47" s="63">
        <v>6</v>
      </c>
      <c r="Q47" s="232"/>
      <c r="R47" s="233"/>
      <c r="S47" s="225"/>
    </row>
    <row r="48" spans="1:20" s="89" customFormat="1" ht="14.25" customHeight="1" thickBot="1">
      <c r="A48" s="263"/>
      <c r="B48" s="227" t="s">
        <v>106</v>
      </c>
      <c r="C48" s="228"/>
      <c r="D48" s="229"/>
      <c r="E48" s="90" t="s">
        <v>85</v>
      </c>
      <c r="F48" s="91">
        <f>SUM(F38:F47)</f>
        <v>42</v>
      </c>
      <c r="G48" s="91">
        <f t="shared" ref="G48:P48" si="7">SUM(G38:G47)</f>
        <v>714</v>
      </c>
      <c r="H48" s="91">
        <f t="shared" si="7"/>
        <v>419</v>
      </c>
      <c r="I48" s="91">
        <f t="shared" si="7"/>
        <v>295</v>
      </c>
      <c r="J48" s="91">
        <f t="shared" si="7"/>
        <v>0</v>
      </c>
      <c r="K48" s="91">
        <f t="shared" si="7"/>
        <v>0</v>
      </c>
      <c r="L48" s="91">
        <f t="shared" si="7"/>
        <v>0</v>
      </c>
      <c r="M48" s="91">
        <f t="shared" si="7"/>
        <v>6</v>
      </c>
      <c r="N48" s="91">
        <f t="shared" si="7"/>
        <v>12</v>
      </c>
      <c r="O48" s="91">
        <f t="shared" si="7"/>
        <v>18</v>
      </c>
      <c r="P48" s="91">
        <f t="shared" si="7"/>
        <v>6</v>
      </c>
      <c r="Q48" s="232"/>
      <c r="R48" s="233"/>
      <c r="S48" s="226"/>
    </row>
    <row r="49" spans="1:19" s="89" customFormat="1" ht="14.25" customHeight="1">
      <c r="A49" s="239" t="s">
        <v>107</v>
      </c>
      <c r="B49" s="241" t="s">
        <v>108</v>
      </c>
      <c r="C49" s="73"/>
      <c r="D49" s="69" t="s">
        <v>109</v>
      </c>
      <c r="E49" s="92" t="s">
        <v>110</v>
      </c>
      <c r="F49" s="93">
        <v>2</v>
      </c>
      <c r="G49" s="94"/>
      <c r="H49" s="65"/>
      <c r="I49" s="81"/>
      <c r="J49" s="81"/>
      <c r="K49" s="81" t="s">
        <v>111</v>
      </c>
      <c r="L49" s="81"/>
      <c r="M49" s="81"/>
      <c r="N49" s="81"/>
      <c r="O49" s="81"/>
      <c r="P49" s="81"/>
      <c r="Q49" s="232"/>
      <c r="R49" s="233"/>
      <c r="S49" s="244">
        <f>F52</f>
        <v>43</v>
      </c>
    </row>
    <row r="50" spans="1:19" s="89" customFormat="1" ht="14.25" customHeight="1">
      <c r="A50" s="239"/>
      <c r="B50" s="242"/>
      <c r="C50" s="95"/>
      <c r="D50" s="96" t="s">
        <v>112</v>
      </c>
      <c r="E50" s="97" t="s">
        <v>113</v>
      </c>
      <c r="F50" s="98">
        <v>1</v>
      </c>
      <c r="G50" s="81" t="s">
        <v>114</v>
      </c>
      <c r="H50" s="81"/>
      <c r="I50" s="72">
        <v>40</v>
      </c>
      <c r="J50" s="99"/>
      <c r="K50" s="72"/>
      <c r="L50" s="72"/>
      <c r="M50" s="72"/>
      <c r="N50" s="72"/>
      <c r="O50" s="99"/>
      <c r="P50" s="81" t="s">
        <v>111</v>
      </c>
      <c r="Q50" s="232"/>
      <c r="R50" s="233"/>
      <c r="S50" s="245"/>
    </row>
    <row r="51" spans="1:19" s="89" customFormat="1">
      <c r="A51" s="239"/>
      <c r="B51" s="243"/>
      <c r="C51" s="72"/>
      <c r="D51" s="40" t="s">
        <v>115</v>
      </c>
      <c r="E51" s="70" t="s">
        <v>116</v>
      </c>
      <c r="F51" s="65">
        <v>40</v>
      </c>
      <c r="G51" s="81" t="s">
        <v>117</v>
      </c>
      <c r="H51" s="65"/>
      <c r="I51" s="65">
        <v>1600</v>
      </c>
      <c r="J51" s="65"/>
      <c r="K51" s="65"/>
      <c r="L51" s="65"/>
      <c r="M51" s="65"/>
      <c r="N51" s="65"/>
      <c r="O51" s="65"/>
      <c r="P51" s="65"/>
      <c r="Q51" s="232"/>
      <c r="R51" s="233"/>
      <c r="S51" s="245"/>
    </row>
    <row r="52" spans="1:19" s="89" customFormat="1" ht="14.25" thickBot="1">
      <c r="A52" s="240"/>
      <c r="B52" s="91"/>
      <c r="C52" s="100"/>
      <c r="D52" s="101"/>
      <c r="E52" s="102" t="s">
        <v>85</v>
      </c>
      <c r="F52" s="100">
        <f>SUM(F49:F51)</f>
        <v>43</v>
      </c>
      <c r="G52" s="100">
        <f>SUM(G49:G51)</f>
        <v>0</v>
      </c>
      <c r="H52" s="100">
        <f>SUM(H49:H51)</f>
        <v>0</v>
      </c>
      <c r="I52" s="100">
        <f>SUM(I49:I51)</f>
        <v>1640</v>
      </c>
      <c r="J52" s="100"/>
      <c r="K52" s="100"/>
      <c r="L52" s="100"/>
      <c r="M52" s="100"/>
      <c r="N52" s="100"/>
      <c r="O52" s="100"/>
      <c r="P52" s="100"/>
      <c r="Q52" s="234"/>
      <c r="R52" s="235"/>
      <c r="S52" s="246"/>
    </row>
    <row r="53" spans="1:19" s="89" customFormat="1">
      <c r="A53" s="103"/>
      <c r="B53" s="104"/>
      <c r="C53" s="73"/>
      <c r="D53" s="69"/>
      <c r="E53" s="105" t="s">
        <v>118</v>
      </c>
      <c r="F53" s="64">
        <f>F25+F37+F48+F52</f>
        <v>157</v>
      </c>
      <c r="G53" s="73">
        <f t="shared" ref="G53:P53" si="8">SUM(G52,G48,G37,G25)</f>
        <v>1981</v>
      </c>
      <c r="H53" s="73">
        <f t="shared" si="8"/>
        <v>1338</v>
      </c>
      <c r="I53" s="73">
        <f t="shared" si="8"/>
        <v>2125</v>
      </c>
      <c r="J53" s="73">
        <f t="shared" si="8"/>
        <v>158</v>
      </c>
      <c r="K53" s="73">
        <f t="shared" si="8"/>
        <v>22</v>
      </c>
      <c r="L53" s="73">
        <f t="shared" si="8"/>
        <v>16</v>
      </c>
      <c r="M53" s="73">
        <f t="shared" si="8"/>
        <v>20</v>
      </c>
      <c r="N53" s="73">
        <f t="shared" si="8"/>
        <v>19.5</v>
      </c>
      <c r="O53" s="73">
        <f t="shared" si="8"/>
        <v>19.5</v>
      </c>
      <c r="P53" s="73">
        <f t="shared" si="8"/>
        <v>7</v>
      </c>
      <c r="Q53" s="264"/>
      <c r="R53" s="265"/>
      <c r="S53" s="106"/>
    </row>
    <row r="54" spans="1:19" s="89" customFormat="1">
      <c r="A54" s="107"/>
      <c r="B54" s="72"/>
      <c r="C54" s="72"/>
      <c r="D54" s="40"/>
      <c r="E54" s="70" t="s">
        <v>119</v>
      </c>
      <c r="F54" s="65">
        <f>F55-F53</f>
        <v>18</v>
      </c>
      <c r="G54" s="72">
        <f>F54*17</f>
        <v>306</v>
      </c>
      <c r="H54" s="72"/>
      <c r="I54" s="72"/>
      <c r="J54" s="72"/>
      <c r="K54" s="63"/>
      <c r="L54" s="63"/>
      <c r="M54" s="63"/>
      <c r="N54" s="63"/>
      <c r="O54" s="63"/>
      <c r="P54" s="63"/>
      <c r="Q54" s="266"/>
      <c r="R54" s="267"/>
      <c r="S54" s="109"/>
    </row>
    <row r="55" spans="1:19" s="89" customFormat="1" ht="14.25" thickBot="1">
      <c r="A55" s="111"/>
      <c r="B55" s="112"/>
      <c r="C55" s="112"/>
      <c r="D55" s="101"/>
      <c r="E55" s="102" t="s">
        <v>123</v>
      </c>
      <c r="F55" s="100">
        <v>175</v>
      </c>
      <c r="G55" s="100">
        <f t="shared" ref="G55:P55" si="9">SUM(G53:G54)</f>
        <v>2287</v>
      </c>
      <c r="H55" s="100">
        <f t="shared" si="9"/>
        <v>1338</v>
      </c>
      <c r="I55" s="100">
        <f t="shared" si="9"/>
        <v>2125</v>
      </c>
      <c r="J55" s="100">
        <f t="shared" si="9"/>
        <v>158</v>
      </c>
      <c r="K55" s="100">
        <f t="shared" si="9"/>
        <v>22</v>
      </c>
      <c r="L55" s="100">
        <f t="shared" si="9"/>
        <v>16</v>
      </c>
      <c r="M55" s="100">
        <f t="shared" si="9"/>
        <v>20</v>
      </c>
      <c r="N55" s="100">
        <f t="shared" si="9"/>
        <v>19.5</v>
      </c>
      <c r="O55" s="100">
        <f t="shared" si="9"/>
        <v>19.5</v>
      </c>
      <c r="P55" s="100">
        <f t="shared" si="9"/>
        <v>7</v>
      </c>
      <c r="Q55" s="268"/>
      <c r="R55" s="269"/>
      <c r="S55" s="113"/>
    </row>
    <row r="56" spans="1:19" s="1" customFormat="1">
      <c r="A56" s="54"/>
      <c r="B56" s="54"/>
      <c r="C56" s="54"/>
      <c r="D56" s="114"/>
      <c r="E56" s="115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16"/>
      <c r="S56" s="117"/>
    </row>
    <row r="57" spans="1:19" s="1" customFormat="1">
      <c r="A57" s="54"/>
      <c r="B57" s="54"/>
      <c r="C57" s="54"/>
      <c r="D57" s="114"/>
      <c r="E57" s="115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16"/>
      <c r="S57" s="117"/>
    </row>
    <row r="58" spans="1:19" s="1" customFormat="1">
      <c r="A58" s="200" t="s">
        <v>124</v>
      </c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</row>
    <row r="59" spans="1:19" s="1" customFormat="1">
      <c r="A59" s="201" t="s">
        <v>209</v>
      </c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</row>
    <row r="60" spans="1:19" s="1" customFormat="1" ht="14.25" thickBot="1">
      <c r="A60" s="203" t="s">
        <v>207</v>
      </c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</row>
    <row r="61" spans="1:19" s="1" customFormat="1">
      <c r="A61" s="204" t="s">
        <v>193</v>
      </c>
      <c r="B61" s="209" t="s">
        <v>125</v>
      </c>
      <c r="C61" s="209" t="s">
        <v>126</v>
      </c>
      <c r="D61" s="210" t="s">
        <v>127</v>
      </c>
      <c r="E61" s="213" t="s">
        <v>4</v>
      </c>
      <c r="F61" s="209" t="s">
        <v>128</v>
      </c>
      <c r="G61" s="256" t="s">
        <v>129</v>
      </c>
      <c r="H61" s="257"/>
      <c r="I61" s="257"/>
      <c r="J61" s="258"/>
      <c r="K61" s="217" t="s">
        <v>130</v>
      </c>
      <c r="L61" s="218"/>
      <c r="M61" s="218"/>
      <c r="N61" s="218"/>
      <c r="O61" s="218"/>
      <c r="P61" s="218"/>
      <c r="Q61" s="218"/>
      <c r="R61" s="219"/>
      <c r="S61" s="220" t="s">
        <v>131</v>
      </c>
    </row>
    <row r="62" spans="1:19" s="1" customFormat="1">
      <c r="A62" s="205"/>
      <c r="B62" s="195"/>
      <c r="C62" s="195"/>
      <c r="D62" s="211"/>
      <c r="E62" s="272"/>
      <c r="F62" s="195"/>
      <c r="G62" s="194" t="s">
        <v>132</v>
      </c>
      <c r="H62" s="194" t="s">
        <v>133</v>
      </c>
      <c r="I62" s="194" t="s">
        <v>134</v>
      </c>
      <c r="J62" s="194" t="s">
        <v>195</v>
      </c>
      <c r="K62" s="187" t="s">
        <v>135</v>
      </c>
      <c r="L62" s="270"/>
      <c r="M62" s="187" t="s">
        <v>13</v>
      </c>
      <c r="N62" s="270"/>
      <c r="O62" s="187" t="s">
        <v>14</v>
      </c>
      <c r="P62" s="270"/>
      <c r="Q62" s="187" t="s">
        <v>15</v>
      </c>
      <c r="R62" s="270"/>
      <c r="S62" s="221"/>
    </row>
    <row r="63" spans="1:19" s="1" customFormat="1">
      <c r="A63" s="205"/>
      <c r="B63" s="195"/>
      <c r="C63" s="195"/>
      <c r="D63" s="211"/>
      <c r="E63" s="272"/>
      <c r="F63" s="195"/>
      <c r="G63" s="195"/>
      <c r="H63" s="195"/>
      <c r="I63" s="195"/>
      <c r="J63" s="195"/>
      <c r="K63" s="259" t="s">
        <v>136</v>
      </c>
      <c r="L63" s="259" t="s">
        <v>137</v>
      </c>
      <c r="M63" s="259" t="s">
        <v>138</v>
      </c>
      <c r="N63" s="259" t="s">
        <v>139</v>
      </c>
      <c r="O63" s="259" t="s">
        <v>140</v>
      </c>
      <c r="P63" s="259" t="s">
        <v>141</v>
      </c>
      <c r="Q63" s="259" t="s">
        <v>142</v>
      </c>
      <c r="R63" s="259" t="s">
        <v>143</v>
      </c>
      <c r="S63" s="221"/>
    </row>
    <row r="64" spans="1:19" s="1" customFormat="1" ht="14.25" thickBot="1">
      <c r="A64" s="206"/>
      <c r="B64" s="196"/>
      <c r="C64" s="196"/>
      <c r="D64" s="212"/>
      <c r="E64" s="273"/>
      <c r="F64" s="196"/>
      <c r="G64" s="196"/>
      <c r="H64" s="196"/>
      <c r="I64" s="196"/>
      <c r="J64" s="196"/>
      <c r="K64" s="260"/>
      <c r="L64" s="260"/>
      <c r="M64" s="260"/>
      <c r="N64" s="260"/>
      <c r="O64" s="260"/>
      <c r="P64" s="260"/>
      <c r="Q64" s="260"/>
      <c r="R64" s="260"/>
      <c r="S64" s="271"/>
    </row>
    <row r="65" spans="1:19" s="1" customFormat="1">
      <c r="A65" s="204" t="s">
        <v>144</v>
      </c>
      <c r="B65" s="164"/>
      <c r="C65" s="118"/>
      <c r="D65" s="119" t="s">
        <v>203</v>
      </c>
      <c r="E65" s="57" t="s">
        <v>189</v>
      </c>
      <c r="F65" s="120">
        <v>1</v>
      </c>
      <c r="G65" s="120">
        <v>34</v>
      </c>
      <c r="H65" s="120"/>
      <c r="I65" s="120">
        <v>34</v>
      </c>
      <c r="J65" s="121"/>
      <c r="K65" s="121"/>
      <c r="L65" s="121"/>
      <c r="M65" s="121">
        <v>2</v>
      </c>
      <c r="N65" s="122"/>
      <c r="O65" s="123"/>
      <c r="P65" s="123"/>
      <c r="Q65" s="289"/>
      <c r="R65" s="290"/>
      <c r="S65" s="281">
        <v>2</v>
      </c>
    </row>
    <row r="66" spans="1:19" s="1" customFormat="1">
      <c r="A66" s="205"/>
      <c r="B66" s="185"/>
      <c r="C66" s="58"/>
      <c r="D66" s="119" t="s">
        <v>204</v>
      </c>
      <c r="E66" s="57" t="s">
        <v>190</v>
      </c>
      <c r="F66" s="120">
        <v>1</v>
      </c>
      <c r="G66" s="120">
        <v>34</v>
      </c>
      <c r="H66" s="120"/>
      <c r="I66" s="120">
        <v>34</v>
      </c>
      <c r="J66" s="121"/>
      <c r="K66" s="121"/>
      <c r="L66" s="72"/>
      <c r="M66" s="23"/>
      <c r="N66" s="124">
        <v>2</v>
      </c>
      <c r="O66" s="125"/>
      <c r="P66" s="125"/>
      <c r="Q66" s="291"/>
      <c r="R66" s="292"/>
      <c r="S66" s="282"/>
    </row>
    <row r="67" spans="1:19" s="1" customFormat="1">
      <c r="A67" s="205"/>
      <c r="B67" s="185"/>
      <c r="C67" s="58"/>
      <c r="D67" s="126" t="s">
        <v>145</v>
      </c>
      <c r="E67" s="127" t="s">
        <v>146</v>
      </c>
      <c r="F67" s="48">
        <v>2</v>
      </c>
      <c r="G67" s="48">
        <v>34</v>
      </c>
      <c r="H67" s="48">
        <v>32</v>
      </c>
      <c r="I67" s="48"/>
      <c r="J67" s="48">
        <v>2</v>
      </c>
      <c r="K67" s="48"/>
      <c r="L67" s="48">
        <v>2</v>
      </c>
      <c r="M67" s="125"/>
      <c r="N67" s="125"/>
      <c r="O67" s="125"/>
      <c r="P67" s="125"/>
      <c r="Q67" s="291"/>
      <c r="R67" s="292"/>
      <c r="S67" s="283">
        <v>2</v>
      </c>
    </row>
    <row r="68" spans="1:19" s="1" customFormat="1">
      <c r="A68" s="205"/>
      <c r="B68" s="185"/>
      <c r="C68" s="58"/>
      <c r="D68" s="128" t="s">
        <v>147</v>
      </c>
      <c r="E68" s="127" t="s">
        <v>148</v>
      </c>
      <c r="F68" s="129">
        <v>2</v>
      </c>
      <c r="G68" s="129">
        <f>F68*17</f>
        <v>34</v>
      </c>
      <c r="H68" s="129">
        <v>32</v>
      </c>
      <c r="I68" s="129"/>
      <c r="J68" s="88">
        <v>2</v>
      </c>
      <c r="K68" s="88"/>
      <c r="L68" s="88">
        <v>2</v>
      </c>
      <c r="M68" s="130"/>
      <c r="N68" s="130"/>
      <c r="O68" s="130"/>
      <c r="P68" s="130"/>
      <c r="Q68" s="291"/>
      <c r="R68" s="292"/>
      <c r="S68" s="283"/>
    </row>
    <row r="69" spans="1:19" s="1" customFormat="1">
      <c r="A69" s="205"/>
      <c r="B69" s="185"/>
      <c r="C69" s="62"/>
      <c r="D69" s="131" t="s">
        <v>205</v>
      </c>
      <c r="E69" s="57" t="s">
        <v>191</v>
      </c>
      <c r="F69" s="48">
        <v>3</v>
      </c>
      <c r="G69" s="48">
        <v>51</v>
      </c>
      <c r="H69" s="48">
        <v>51</v>
      </c>
      <c r="I69" s="58"/>
      <c r="J69" s="58"/>
      <c r="K69" s="58"/>
      <c r="L69" s="23"/>
      <c r="M69" s="62">
        <v>3</v>
      </c>
      <c r="N69" s="62"/>
      <c r="O69" s="62"/>
      <c r="P69" s="62"/>
      <c r="Q69" s="291"/>
      <c r="R69" s="292"/>
      <c r="S69" s="283"/>
    </row>
    <row r="70" spans="1:19" s="1" customFormat="1">
      <c r="A70" s="205"/>
      <c r="B70" s="185"/>
      <c r="C70" s="58"/>
      <c r="D70" s="131" t="s">
        <v>206</v>
      </c>
      <c r="E70" s="57" t="s">
        <v>192</v>
      </c>
      <c r="F70" s="48">
        <v>3</v>
      </c>
      <c r="G70" s="48">
        <v>51</v>
      </c>
      <c r="H70" s="48">
        <v>51</v>
      </c>
      <c r="I70" s="58"/>
      <c r="J70" s="58"/>
      <c r="K70" s="58"/>
      <c r="L70" s="58"/>
      <c r="M70" s="16"/>
      <c r="N70" s="58">
        <v>3</v>
      </c>
      <c r="O70" s="58"/>
      <c r="P70" s="58"/>
      <c r="Q70" s="291"/>
      <c r="R70" s="292"/>
      <c r="S70" s="283"/>
    </row>
    <row r="71" spans="1:19" s="1" customFormat="1" ht="14.25" thickBot="1">
      <c r="A71" s="206"/>
      <c r="B71" s="236" t="s">
        <v>149</v>
      </c>
      <c r="C71" s="237"/>
      <c r="D71" s="238"/>
      <c r="E71" s="46" t="s">
        <v>150</v>
      </c>
      <c r="F71" s="47">
        <f>SUM(F65:F70)</f>
        <v>12</v>
      </c>
      <c r="G71" s="47">
        <f>SUM(G65:G70)</f>
        <v>238</v>
      </c>
      <c r="H71" s="47">
        <f>SUM(H65:H70)</f>
        <v>166</v>
      </c>
      <c r="I71" s="47">
        <f>SUM(I65:I70)</f>
        <v>68</v>
      </c>
      <c r="J71" s="47">
        <f>SUM(J65:J70)</f>
        <v>4</v>
      </c>
      <c r="K71" s="47">
        <v>0</v>
      </c>
      <c r="L71" s="47">
        <f>SUM(L67:L70)</f>
        <v>4</v>
      </c>
      <c r="M71" s="47">
        <f>SUM(M68:M70)</f>
        <v>3</v>
      </c>
      <c r="N71" s="47">
        <f>SUM(N67:N70)</f>
        <v>3</v>
      </c>
      <c r="O71" s="47">
        <f>SUM(O67:O70)</f>
        <v>0</v>
      </c>
      <c r="P71" s="47">
        <v>0</v>
      </c>
      <c r="Q71" s="291"/>
      <c r="R71" s="292"/>
      <c r="S71" s="284"/>
    </row>
    <row r="72" spans="1:19" s="1" customFormat="1">
      <c r="A72" s="261" t="s">
        <v>151</v>
      </c>
      <c r="B72" s="184"/>
      <c r="C72" s="48"/>
      <c r="D72" s="135" t="s">
        <v>152</v>
      </c>
      <c r="E72" s="133" t="s">
        <v>153</v>
      </c>
      <c r="F72" s="118">
        <v>2</v>
      </c>
      <c r="G72" s="132">
        <f>F72*17</f>
        <v>34</v>
      </c>
      <c r="H72" s="118">
        <v>34</v>
      </c>
      <c r="I72" s="132"/>
      <c r="J72" s="132"/>
      <c r="K72" s="132">
        <v>2</v>
      </c>
      <c r="L72" s="118"/>
      <c r="M72" s="134"/>
      <c r="N72" s="134"/>
      <c r="O72" s="134"/>
      <c r="P72" s="132"/>
      <c r="Q72" s="291"/>
      <c r="R72" s="292"/>
      <c r="S72" s="285">
        <v>12</v>
      </c>
    </row>
    <row r="73" spans="1:19" s="1" customFormat="1">
      <c r="A73" s="262"/>
      <c r="B73" s="186"/>
      <c r="C73" s="52"/>
      <c r="D73" s="135" t="s">
        <v>154</v>
      </c>
      <c r="E73" s="57" t="s">
        <v>155</v>
      </c>
      <c r="F73" s="136">
        <v>2</v>
      </c>
      <c r="G73" s="78">
        <f>F73*17</f>
        <v>34</v>
      </c>
      <c r="H73" s="65">
        <f>G73-I73-J73</f>
        <v>34</v>
      </c>
      <c r="I73" s="52"/>
      <c r="J73" s="52"/>
      <c r="K73" s="52">
        <v>2</v>
      </c>
      <c r="L73" s="58"/>
      <c r="M73" s="52"/>
      <c r="N73" s="52"/>
      <c r="O73" s="52"/>
      <c r="P73" s="62"/>
      <c r="Q73" s="291"/>
      <c r="R73" s="292"/>
      <c r="S73" s="285"/>
    </row>
    <row r="74" spans="1:19" s="1" customFormat="1">
      <c r="A74" s="262"/>
      <c r="B74" s="186"/>
      <c r="C74" s="52"/>
      <c r="D74" s="137" t="s">
        <v>156</v>
      </c>
      <c r="E74" s="57" t="s">
        <v>157</v>
      </c>
      <c r="F74" s="63">
        <v>2.5</v>
      </c>
      <c r="G74" s="48">
        <v>42</v>
      </c>
      <c r="H74" s="52">
        <v>32</v>
      </c>
      <c r="I74" s="58">
        <v>8</v>
      </c>
      <c r="J74" s="62">
        <v>2</v>
      </c>
      <c r="K74" s="16"/>
      <c r="L74" s="52">
        <v>2.5</v>
      </c>
      <c r="M74" s="52"/>
      <c r="N74" s="52"/>
      <c r="O74" s="52"/>
      <c r="P74" s="58"/>
      <c r="Q74" s="291"/>
      <c r="R74" s="292"/>
      <c r="S74" s="285"/>
    </row>
    <row r="75" spans="1:19" s="1" customFormat="1">
      <c r="A75" s="262"/>
      <c r="B75" s="186"/>
      <c r="C75" s="52"/>
      <c r="D75" s="137" t="s">
        <v>158</v>
      </c>
      <c r="E75" s="57" t="s">
        <v>159</v>
      </c>
      <c r="F75" s="58">
        <v>2.5</v>
      </c>
      <c r="G75" s="48">
        <v>42</v>
      </c>
      <c r="H75" s="52">
        <v>24</v>
      </c>
      <c r="I75" s="58">
        <v>16</v>
      </c>
      <c r="J75" s="58">
        <v>2</v>
      </c>
      <c r="K75" s="52"/>
      <c r="L75" s="52"/>
      <c r="M75" s="58"/>
      <c r="N75" s="52">
        <v>2.5</v>
      </c>
      <c r="O75" s="52"/>
      <c r="P75" s="58"/>
      <c r="Q75" s="291"/>
      <c r="R75" s="292"/>
      <c r="S75" s="285"/>
    </row>
    <row r="76" spans="1:19" s="1" customFormat="1">
      <c r="A76" s="262"/>
      <c r="B76" s="186"/>
      <c r="C76" s="52"/>
      <c r="D76" s="137" t="s">
        <v>201</v>
      </c>
      <c r="E76" s="57" t="s">
        <v>160</v>
      </c>
      <c r="F76" s="63">
        <v>2</v>
      </c>
      <c r="G76" s="48">
        <v>34</v>
      </c>
      <c r="H76" s="52">
        <v>32</v>
      </c>
      <c r="I76" s="58"/>
      <c r="J76" s="62">
        <v>2</v>
      </c>
      <c r="K76" s="52"/>
      <c r="L76" s="52"/>
      <c r="M76" s="58">
        <v>2</v>
      </c>
      <c r="N76" s="52"/>
      <c r="O76" s="52"/>
      <c r="P76" s="58"/>
      <c r="Q76" s="291"/>
      <c r="R76" s="292"/>
      <c r="S76" s="285"/>
    </row>
    <row r="77" spans="1:19" s="1" customFormat="1">
      <c r="A77" s="262"/>
      <c r="B77" s="186"/>
      <c r="C77" s="52"/>
      <c r="D77" s="40" t="s">
        <v>161</v>
      </c>
      <c r="E77" s="57" t="s">
        <v>162</v>
      </c>
      <c r="F77" s="63">
        <v>2</v>
      </c>
      <c r="G77" s="48">
        <v>34</v>
      </c>
      <c r="H77" s="52">
        <v>32</v>
      </c>
      <c r="I77" s="63"/>
      <c r="J77" s="63">
        <v>2</v>
      </c>
      <c r="K77" s="138"/>
      <c r="L77" s="52"/>
      <c r="M77" s="63"/>
      <c r="N77" s="52">
        <v>2</v>
      </c>
      <c r="O77" s="59"/>
      <c r="P77" s="63"/>
      <c r="Q77" s="291"/>
      <c r="R77" s="292"/>
      <c r="S77" s="285"/>
    </row>
    <row r="78" spans="1:19" s="1" customFormat="1">
      <c r="A78" s="262"/>
      <c r="B78" s="186"/>
      <c r="C78" s="52"/>
      <c r="D78" s="137" t="s">
        <v>163</v>
      </c>
      <c r="E78" s="57" t="s">
        <v>164</v>
      </c>
      <c r="F78" s="58">
        <v>3</v>
      </c>
      <c r="G78" s="48">
        <v>51</v>
      </c>
      <c r="H78" s="52">
        <v>40</v>
      </c>
      <c r="I78" s="58">
        <v>8</v>
      </c>
      <c r="J78" s="62">
        <v>3</v>
      </c>
      <c r="K78" s="52"/>
      <c r="L78" s="52"/>
      <c r="M78" s="58">
        <v>3</v>
      </c>
      <c r="N78" s="52"/>
      <c r="O78" s="52"/>
      <c r="P78" s="58"/>
      <c r="Q78" s="291"/>
      <c r="R78" s="292"/>
      <c r="S78" s="285"/>
    </row>
    <row r="79" spans="1:19" s="1" customFormat="1">
      <c r="A79" s="262"/>
      <c r="B79" s="186"/>
      <c r="C79" s="52"/>
      <c r="D79" s="55" t="s">
        <v>165</v>
      </c>
      <c r="E79" s="57" t="s">
        <v>166</v>
      </c>
      <c r="F79" s="58">
        <v>1</v>
      </c>
      <c r="G79" s="48">
        <v>17</v>
      </c>
      <c r="H79" s="52">
        <v>6</v>
      </c>
      <c r="I79" s="63">
        <v>10</v>
      </c>
      <c r="J79" s="63">
        <v>1</v>
      </c>
      <c r="K79" s="138"/>
      <c r="L79" s="52"/>
      <c r="M79" s="63"/>
      <c r="N79" s="138"/>
      <c r="O79" s="52">
        <v>1</v>
      </c>
      <c r="P79" s="63"/>
      <c r="Q79" s="291"/>
      <c r="R79" s="292"/>
      <c r="S79" s="285"/>
    </row>
    <row r="80" spans="1:19" s="1" customFormat="1">
      <c r="A80" s="262"/>
      <c r="B80" s="186"/>
      <c r="C80" s="52"/>
      <c r="D80" s="55" t="s">
        <v>167</v>
      </c>
      <c r="E80" s="57" t="s">
        <v>168</v>
      </c>
      <c r="F80" s="58">
        <v>2</v>
      </c>
      <c r="G80" s="48">
        <v>34</v>
      </c>
      <c r="H80" s="52">
        <v>32</v>
      </c>
      <c r="I80" s="58"/>
      <c r="J80" s="62">
        <v>2</v>
      </c>
      <c r="K80" s="52"/>
      <c r="L80" s="52">
        <v>2</v>
      </c>
      <c r="M80" s="58"/>
      <c r="N80" s="52"/>
      <c r="O80" s="52"/>
      <c r="P80" s="52"/>
      <c r="Q80" s="291"/>
      <c r="R80" s="292"/>
      <c r="S80" s="285"/>
    </row>
    <row r="81" spans="1:21" s="1" customFormat="1">
      <c r="A81" s="262"/>
      <c r="B81" s="186"/>
      <c r="C81" s="52"/>
      <c r="D81" s="40" t="s">
        <v>169</v>
      </c>
      <c r="E81" s="139" t="s">
        <v>170</v>
      </c>
      <c r="F81" s="140">
        <v>2</v>
      </c>
      <c r="G81" s="48">
        <v>34</v>
      </c>
      <c r="H81" s="51">
        <v>20</v>
      </c>
      <c r="I81" s="62">
        <v>12</v>
      </c>
      <c r="J81" s="62">
        <v>2</v>
      </c>
      <c r="K81" s="52"/>
      <c r="L81" s="52">
        <v>2</v>
      </c>
      <c r="M81" s="62"/>
      <c r="N81" s="52"/>
      <c r="O81" s="52"/>
      <c r="P81" s="52"/>
      <c r="Q81" s="291"/>
      <c r="R81" s="292"/>
      <c r="S81" s="285"/>
    </row>
    <row r="82" spans="1:21" s="1" customFormat="1" ht="14.25" thickBot="1">
      <c r="A82" s="263"/>
      <c r="B82" s="236" t="s">
        <v>171</v>
      </c>
      <c r="C82" s="237"/>
      <c r="D82" s="238"/>
      <c r="E82" s="46" t="s">
        <v>172</v>
      </c>
      <c r="F82" s="47">
        <f>SUM(F72:F81)</f>
        <v>21</v>
      </c>
      <c r="G82" s="47">
        <f t="shared" ref="G82:O82" si="10">SUM(G72:G81)</f>
        <v>356</v>
      </c>
      <c r="H82" s="47">
        <f t="shared" si="10"/>
        <v>286</v>
      </c>
      <c r="I82" s="47">
        <f t="shared" si="10"/>
        <v>54</v>
      </c>
      <c r="J82" s="47">
        <f t="shared" si="10"/>
        <v>16</v>
      </c>
      <c r="K82" s="47">
        <f t="shared" si="10"/>
        <v>4</v>
      </c>
      <c r="L82" s="47">
        <f t="shared" si="10"/>
        <v>6.5</v>
      </c>
      <c r="M82" s="47">
        <f t="shared" si="10"/>
        <v>5</v>
      </c>
      <c r="N82" s="47">
        <f t="shared" si="10"/>
        <v>4.5</v>
      </c>
      <c r="O82" s="47">
        <f t="shared" si="10"/>
        <v>1</v>
      </c>
      <c r="P82" s="47">
        <f>SUM(P71:P81)</f>
        <v>0</v>
      </c>
      <c r="Q82" s="291"/>
      <c r="R82" s="292"/>
      <c r="S82" s="286"/>
    </row>
    <row r="83" spans="1:21" s="1" customFormat="1">
      <c r="A83" s="204" t="s">
        <v>173</v>
      </c>
      <c r="B83" s="164"/>
      <c r="C83" s="48"/>
      <c r="D83" s="69" t="s">
        <v>211</v>
      </c>
      <c r="E83" s="127" t="s">
        <v>210</v>
      </c>
      <c r="F83" s="48">
        <v>2.5</v>
      </c>
      <c r="G83" s="48">
        <v>42</v>
      </c>
      <c r="H83" s="48">
        <v>35</v>
      </c>
      <c r="I83" s="48">
        <v>5</v>
      </c>
      <c r="J83" s="48">
        <v>2</v>
      </c>
      <c r="K83" s="48"/>
      <c r="L83" s="48"/>
      <c r="M83" s="48"/>
      <c r="N83" s="48"/>
      <c r="O83" s="48">
        <v>2.5</v>
      </c>
      <c r="P83" s="48"/>
      <c r="Q83" s="291"/>
      <c r="R83" s="292"/>
      <c r="S83" s="281">
        <v>2</v>
      </c>
    </row>
    <row r="84" spans="1:21" s="1" customFormat="1">
      <c r="A84" s="205"/>
      <c r="B84" s="185"/>
      <c r="C84" s="52"/>
      <c r="D84" s="141" t="s">
        <v>174</v>
      </c>
      <c r="E84" s="57" t="s">
        <v>175</v>
      </c>
      <c r="F84" s="52">
        <v>1</v>
      </c>
      <c r="G84" s="52">
        <v>17</v>
      </c>
      <c r="H84" s="52">
        <v>16</v>
      </c>
      <c r="I84" s="52"/>
      <c r="J84" s="52">
        <v>1</v>
      </c>
      <c r="K84" s="52"/>
      <c r="L84" s="52"/>
      <c r="M84" s="52"/>
      <c r="N84" s="52"/>
      <c r="O84" s="52"/>
      <c r="P84" s="52">
        <v>1</v>
      </c>
      <c r="Q84" s="291"/>
      <c r="R84" s="292"/>
      <c r="S84" s="287"/>
    </row>
    <row r="85" spans="1:21" s="1" customFormat="1">
      <c r="A85" s="205"/>
      <c r="B85" s="185"/>
      <c r="C85" s="52"/>
      <c r="D85" s="55" t="s">
        <v>176</v>
      </c>
      <c r="E85" s="57" t="s">
        <v>177</v>
      </c>
      <c r="F85" s="52">
        <v>1.5</v>
      </c>
      <c r="G85" s="52">
        <v>25</v>
      </c>
      <c r="H85" s="52">
        <v>24</v>
      </c>
      <c r="I85" s="52"/>
      <c r="J85" s="52">
        <v>1</v>
      </c>
      <c r="K85" s="52"/>
      <c r="L85" s="52"/>
      <c r="M85" s="52"/>
      <c r="N85" s="52"/>
      <c r="O85" s="52">
        <v>1.5</v>
      </c>
      <c r="P85" s="62"/>
      <c r="Q85" s="291"/>
      <c r="R85" s="292"/>
      <c r="S85" s="287"/>
    </row>
    <row r="86" spans="1:21" s="1" customFormat="1" ht="14.25" thickBot="1">
      <c r="A86" s="206"/>
      <c r="B86" s="236" t="s">
        <v>199</v>
      </c>
      <c r="C86" s="237"/>
      <c r="D86" s="238"/>
      <c r="E86" s="46" t="s">
        <v>172</v>
      </c>
      <c r="F86" s="47">
        <f t="shared" ref="F86:P86" si="11">SUM(F83:F85)</f>
        <v>5</v>
      </c>
      <c r="G86" s="47">
        <f t="shared" si="11"/>
        <v>84</v>
      </c>
      <c r="H86" s="47">
        <f t="shared" si="11"/>
        <v>75</v>
      </c>
      <c r="I86" s="47">
        <f t="shared" si="11"/>
        <v>5</v>
      </c>
      <c r="J86" s="47">
        <f t="shared" si="11"/>
        <v>4</v>
      </c>
      <c r="K86" s="47">
        <f t="shared" si="11"/>
        <v>0</v>
      </c>
      <c r="L86" s="47">
        <f t="shared" si="11"/>
        <v>0</v>
      </c>
      <c r="M86" s="47">
        <f t="shared" si="11"/>
        <v>0</v>
      </c>
      <c r="N86" s="47">
        <f t="shared" si="11"/>
        <v>0</v>
      </c>
      <c r="O86" s="47">
        <f t="shared" si="11"/>
        <v>4</v>
      </c>
      <c r="P86" s="47">
        <f t="shared" si="11"/>
        <v>1</v>
      </c>
      <c r="Q86" s="291"/>
      <c r="R86" s="292"/>
      <c r="S86" s="288"/>
    </row>
    <row r="87" spans="1:21" s="1" customFormat="1" ht="14.25" thickBot="1">
      <c r="A87" s="182"/>
      <c r="B87" s="183"/>
      <c r="C87" s="183"/>
      <c r="D87" s="181"/>
      <c r="E87" s="142" t="s">
        <v>178</v>
      </c>
      <c r="F87" s="143">
        <f t="shared" ref="F87:P87" si="12">SUM(F86,F82,F71)</f>
        <v>38</v>
      </c>
      <c r="G87" s="143">
        <f t="shared" si="12"/>
        <v>678</v>
      </c>
      <c r="H87" s="143">
        <f t="shared" si="12"/>
        <v>527</v>
      </c>
      <c r="I87" s="143">
        <f t="shared" si="12"/>
        <v>127</v>
      </c>
      <c r="J87" s="143">
        <f t="shared" si="12"/>
        <v>24</v>
      </c>
      <c r="K87" s="143">
        <f t="shared" si="12"/>
        <v>4</v>
      </c>
      <c r="L87" s="143">
        <f t="shared" si="12"/>
        <v>10.5</v>
      </c>
      <c r="M87" s="143">
        <f t="shared" si="12"/>
        <v>8</v>
      </c>
      <c r="N87" s="143">
        <f t="shared" si="12"/>
        <v>7.5</v>
      </c>
      <c r="O87" s="143">
        <f t="shared" si="12"/>
        <v>5</v>
      </c>
      <c r="P87" s="143">
        <f t="shared" si="12"/>
        <v>1</v>
      </c>
      <c r="Q87" s="293"/>
      <c r="R87" s="294"/>
      <c r="S87" s="148"/>
    </row>
    <row r="88" spans="1:21" s="1" customFormat="1">
      <c r="A88" s="164"/>
      <c r="B88" s="164"/>
      <c r="C88" s="164"/>
      <c r="D88" s="69"/>
      <c r="E88" s="70" t="s">
        <v>120</v>
      </c>
      <c r="F88" s="110">
        <v>6</v>
      </c>
      <c r="G88" s="72">
        <v>102</v>
      </c>
      <c r="H88" s="72"/>
      <c r="I88" s="72"/>
      <c r="J88" s="63"/>
      <c r="K88" s="63"/>
      <c r="L88" s="63"/>
      <c r="M88" s="63"/>
      <c r="N88" s="63"/>
      <c r="O88" s="63"/>
      <c r="P88" s="108"/>
      <c r="Q88" s="274"/>
      <c r="R88" s="275"/>
      <c r="S88" s="180"/>
    </row>
    <row r="89" spans="1:21" s="1" customFormat="1" ht="14.25" thickBot="1">
      <c r="A89" s="163"/>
      <c r="B89" s="163"/>
      <c r="C89" s="163"/>
      <c r="D89" s="158" t="s">
        <v>121</v>
      </c>
      <c r="E89" s="159" t="s">
        <v>122</v>
      </c>
      <c r="F89" s="160">
        <v>6</v>
      </c>
      <c r="G89" s="161">
        <v>102</v>
      </c>
      <c r="H89" s="161"/>
      <c r="I89" s="161"/>
      <c r="J89" s="91"/>
      <c r="K89" s="91"/>
      <c r="L89" s="91"/>
      <c r="M89" s="91"/>
      <c r="N89" s="91"/>
      <c r="O89" s="91"/>
      <c r="P89" s="162"/>
      <c r="Q89" s="276"/>
      <c r="R89" s="277"/>
      <c r="S89" s="148"/>
    </row>
    <row r="90" spans="1:21" s="1" customFormat="1" ht="14.25" thickBot="1">
      <c r="A90" s="278" t="s">
        <v>198</v>
      </c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  <c r="N90" s="279"/>
      <c r="O90" s="279"/>
      <c r="P90" s="279"/>
      <c r="Q90" s="279"/>
      <c r="R90" s="279"/>
      <c r="S90" s="280"/>
    </row>
    <row r="91" spans="1:21" s="1" customFormat="1">
      <c r="C91" s="144"/>
    </row>
    <row r="92" spans="1:21" s="1" customFormat="1">
      <c r="C92" s="144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</row>
    <row r="93" spans="1:21" s="1" customFormat="1">
      <c r="C93" s="144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</row>
    <row r="94" spans="1:21" s="1" customFormat="1">
      <c r="C94" s="144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</row>
    <row r="95" spans="1:21" s="1" customFormat="1">
      <c r="C95" s="144"/>
      <c r="D95" s="16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6"/>
      <c r="T95" s="16"/>
      <c r="U95" s="16"/>
    </row>
    <row r="96" spans="1:21" s="1" customFormat="1">
      <c r="C96" s="144"/>
      <c r="D96" s="150"/>
      <c r="E96" s="151"/>
      <c r="F96" s="152"/>
      <c r="G96" s="153"/>
      <c r="H96" s="153"/>
      <c r="I96" s="153"/>
      <c r="J96" s="153"/>
      <c r="K96" s="154"/>
      <c r="L96" s="154"/>
      <c r="M96" s="154"/>
      <c r="N96" s="154"/>
      <c r="O96" s="154"/>
      <c r="P96" s="154"/>
      <c r="Q96" s="155"/>
      <c r="R96" s="155"/>
      <c r="S96" s="154"/>
      <c r="T96" s="16"/>
      <c r="U96" s="16"/>
    </row>
    <row r="97" spans="4:21">
      <c r="D97" s="150"/>
      <c r="E97" s="151"/>
      <c r="F97" s="152"/>
      <c r="G97" s="153"/>
      <c r="H97" s="153"/>
      <c r="I97" s="153"/>
      <c r="J97" s="153"/>
      <c r="K97" s="154"/>
      <c r="L97" s="154"/>
      <c r="M97" s="154"/>
      <c r="N97" s="154"/>
      <c r="O97" s="154"/>
      <c r="P97" s="154"/>
      <c r="Q97" s="155"/>
      <c r="R97" s="155"/>
      <c r="S97" s="154"/>
      <c r="T97" s="156"/>
      <c r="U97" s="156"/>
    </row>
    <row r="98" spans="4:21">
      <c r="D98" s="150"/>
      <c r="E98" s="151"/>
      <c r="F98" s="152"/>
      <c r="G98" s="153"/>
      <c r="H98" s="153"/>
      <c r="I98" s="153"/>
      <c r="J98" s="153"/>
      <c r="K98" s="154"/>
      <c r="L98" s="154"/>
      <c r="M98" s="154"/>
      <c r="N98" s="154"/>
      <c r="O98" s="154"/>
      <c r="P98" s="154"/>
      <c r="Q98" s="155"/>
      <c r="R98" s="155"/>
      <c r="S98" s="154"/>
      <c r="T98" s="156"/>
      <c r="U98" s="156"/>
    </row>
    <row r="99" spans="4:21">
      <c r="D99" s="150"/>
      <c r="E99" s="151"/>
      <c r="F99" s="152"/>
      <c r="G99" s="153"/>
      <c r="H99" s="153"/>
      <c r="I99" s="153"/>
      <c r="J99" s="153"/>
      <c r="K99" s="154"/>
      <c r="L99" s="154"/>
      <c r="M99" s="154"/>
      <c r="N99" s="154"/>
      <c r="O99" s="154"/>
      <c r="P99" s="154"/>
      <c r="Q99" s="155"/>
      <c r="R99" s="155"/>
      <c r="S99" s="154"/>
      <c r="T99" s="156"/>
      <c r="U99" s="156"/>
    </row>
    <row r="100" spans="4:21">
      <c r="D100" s="157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</row>
    <row r="101" spans="4:21">
      <c r="D101" s="157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</row>
    <row r="102" spans="4:21">
      <c r="D102" s="157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</row>
    <row r="103" spans="4:21">
      <c r="D103" s="157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</row>
  </sheetData>
  <mergeCells count="90">
    <mergeCell ref="Q88:R88"/>
    <mergeCell ref="Q89:R89"/>
    <mergeCell ref="A90:S90"/>
    <mergeCell ref="A65:A71"/>
    <mergeCell ref="S65:S66"/>
    <mergeCell ref="S67:S71"/>
    <mergeCell ref="B71:D71"/>
    <mergeCell ref="A72:A82"/>
    <mergeCell ref="S72:S82"/>
    <mergeCell ref="S83:S86"/>
    <mergeCell ref="B86:D86"/>
    <mergeCell ref="B82:D82"/>
    <mergeCell ref="A83:A86"/>
    <mergeCell ref="Q65:R87"/>
    <mergeCell ref="A58:S58"/>
    <mergeCell ref="A59:S59"/>
    <mergeCell ref="A60:S60"/>
    <mergeCell ref="A61:A64"/>
    <mergeCell ref="B61:B64"/>
    <mergeCell ref="C61:C64"/>
    <mergeCell ref="P63:P64"/>
    <mergeCell ref="Q63:Q64"/>
    <mergeCell ref="S61:S64"/>
    <mergeCell ref="D61:D64"/>
    <mergeCell ref="E61:E64"/>
    <mergeCell ref="R63:R64"/>
    <mergeCell ref="K62:L62"/>
    <mergeCell ref="K63:K64"/>
    <mergeCell ref="F61:F64"/>
    <mergeCell ref="M62:N62"/>
    <mergeCell ref="G61:J61"/>
    <mergeCell ref="K61:R61"/>
    <mergeCell ref="L63:L64"/>
    <mergeCell ref="M63:M64"/>
    <mergeCell ref="A38:A48"/>
    <mergeCell ref="Q53:R53"/>
    <mergeCell ref="Q54:R54"/>
    <mergeCell ref="Q55:R55"/>
    <mergeCell ref="O62:P62"/>
    <mergeCell ref="Q62:R62"/>
    <mergeCell ref="G62:G64"/>
    <mergeCell ref="H62:H64"/>
    <mergeCell ref="I62:I64"/>
    <mergeCell ref="J62:J64"/>
    <mergeCell ref="N63:N64"/>
    <mergeCell ref="O63:O64"/>
    <mergeCell ref="S38:S48"/>
    <mergeCell ref="B48:D48"/>
    <mergeCell ref="Q8:R52"/>
    <mergeCell ref="B25:D25"/>
    <mergeCell ref="A49:A52"/>
    <mergeCell ref="B49:B51"/>
    <mergeCell ref="S8:S25"/>
    <mergeCell ref="S26:S37"/>
    <mergeCell ref="S49:S52"/>
    <mergeCell ref="A26:A37"/>
    <mergeCell ref="A8:A25"/>
    <mergeCell ref="B37:D37"/>
    <mergeCell ref="B22:B24"/>
    <mergeCell ref="A1:S1"/>
    <mergeCell ref="A2:S2"/>
    <mergeCell ref="A3:S3"/>
    <mergeCell ref="A4:A7"/>
    <mergeCell ref="B4:B7"/>
    <mergeCell ref="C4:C7"/>
    <mergeCell ref="D4:D7"/>
    <mergeCell ref="E4:E7"/>
    <mergeCell ref="F4:F7"/>
    <mergeCell ref="G4:J4"/>
    <mergeCell ref="K4:R4"/>
    <mergeCell ref="S4:S7"/>
    <mergeCell ref="R6:R7"/>
    <mergeCell ref="Q6:Q7"/>
    <mergeCell ref="M6:M7"/>
    <mergeCell ref="O6:O7"/>
    <mergeCell ref="Q5:R5"/>
    <mergeCell ref="N6:N7"/>
    <mergeCell ref="O5:P5"/>
    <mergeCell ref="B13:B15"/>
    <mergeCell ref="B16:B21"/>
    <mergeCell ref="K6:K7"/>
    <mergeCell ref="L6:L7"/>
    <mergeCell ref="B8:B12"/>
    <mergeCell ref="H5:H7"/>
    <mergeCell ref="I5:I7"/>
    <mergeCell ref="J5:J7"/>
    <mergeCell ref="G5:G7"/>
    <mergeCell ref="P6:P7"/>
    <mergeCell ref="K5:L5"/>
    <mergeCell ref="M5:N5"/>
  </mergeCells>
  <phoneticPr fontId="2" type="noConversion"/>
  <pageMargins left="0.59055118110236227" right="0.59055118110236227" top="0.78740157480314965" bottom="0.59055118110236227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2015-10-30T08:28:50Z</cp:lastPrinted>
  <dcterms:created xsi:type="dcterms:W3CDTF">2015-03-12T05:24:29Z</dcterms:created>
  <dcterms:modified xsi:type="dcterms:W3CDTF">2015-12-04T02:19:03Z</dcterms:modified>
</cp:coreProperties>
</file>