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0755" windowHeight="9975"/>
  </bookViews>
  <sheets>
    <sheet name="临床医学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G101" i="1" l="1"/>
  <c r="F101" i="1"/>
  <c r="E101" i="1"/>
  <c r="H119" i="1" l="1"/>
  <c r="I119" i="1"/>
  <c r="J119" i="1"/>
  <c r="K119" i="1"/>
  <c r="L119" i="1"/>
  <c r="M119" i="1"/>
  <c r="N119" i="1"/>
  <c r="O119" i="1"/>
  <c r="P119" i="1"/>
  <c r="Q119" i="1"/>
  <c r="E119" i="1" l="1"/>
  <c r="H101" i="1"/>
  <c r="I101" i="1"/>
  <c r="J101" i="1"/>
  <c r="K101" i="1"/>
  <c r="L101" i="1"/>
  <c r="M101" i="1"/>
  <c r="N101" i="1"/>
  <c r="O101" i="1"/>
  <c r="P101" i="1"/>
  <c r="Q101" i="1"/>
  <c r="F90" i="1"/>
  <c r="G90" i="1"/>
  <c r="H90" i="1"/>
  <c r="I90" i="1"/>
  <c r="J90" i="1"/>
  <c r="K90" i="1"/>
  <c r="L90" i="1"/>
  <c r="M90" i="1"/>
  <c r="N90" i="1"/>
  <c r="O90" i="1"/>
  <c r="P90" i="1"/>
  <c r="Q90" i="1"/>
  <c r="E90" i="1"/>
  <c r="F109" i="1"/>
  <c r="G109" i="1" s="1"/>
  <c r="F108" i="1"/>
  <c r="G108" i="1" s="1"/>
  <c r="F107" i="1"/>
  <c r="G107" i="1" s="1"/>
  <c r="F104" i="1"/>
  <c r="F97" i="1"/>
  <c r="F96" i="1"/>
  <c r="F92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Q58" i="1"/>
  <c r="P58" i="1"/>
  <c r="O58" i="1"/>
  <c r="N58" i="1"/>
  <c r="M58" i="1"/>
  <c r="L58" i="1"/>
  <c r="K58" i="1"/>
  <c r="J58" i="1"/>
  <c r="I58" i="1"/>
  <c r="H58" i="1"/>
  <c r="G58" i="1"/>
  <c r="E58" i="1"/>
  <c r="T43" i="1" s="1"/>
  <c r="F52" i="1"/>
  <c r="F51" i="1"/>
  <c r="Q42" i="1"/>
  <c r="P42" i="1"/>
  <c r="O42" i="1"/>
  <c r="N42" i="1"/>
  <c r="M42" i="1"/>
  <c r="L42" i="1"/>
  <c r="K42" i="1"/>
  <c r="J42" i="1"/>
  <c r="I42" i="1"/>
  <c r="H42" i="1"/>
  <c r="G42" i="1"/>
  <c r="E42" i="1"/>
  <c r="T25" i="1" s="1"/>
  <c r="F38" i="1"/>
  <c r="F34" i="1"/>
  <c r="F31" i="1"/>
  <c r="F27" i="1"/>
  <c r="Q24" i="1"/>
  <c r="P24" i="1"/>
  <c r="O24" i="1"/>
  <c r="N24" i="1"/>
  <c r="M24" i="1"/>
  <c r="L24" i="1"/>
  <c r="K24" i="1"/>
  <c r="J24" i="1"/>
  <c r="I24" i="1"/>
  <c r="G24" i="1"/>
  <c r="E24" i="1"/>
  <c r="T7" i="1" s="1"/>
  <c r="F22" i="1"/>
  <c r="F24" i="1" s="1"/>
  <c r="H21" i="1"/>
  <c r="H24" i="1" s="1"/>
  <c r="K67" i="1" l="1"/>
  <c r="K75" i="1" s="1"/>
  <c r="O67" i="1"/>
  <c r="O75" i="1" s="1"/>
  <c r="Q120" i="1"/>
  <c r="M120" i="1"/>
  <c r="I120" i="1"/>
  <c r="P120" i="1"/>
  <c r="L120" i="1"/>
  <c r="H120" i="1"/>
  <c r="N120" i="1"/>
  <c r="J120" i="1"/>
  <c r="H67" i="1"/>
  <c r="H75" i="1" s="1"/>
  <c r="O120" i="1"/>
  <c r="K120" i="1"/>
  <c r="I67" i="1"/>
  <c r="I75" i="1" s="1"/>
  <c r="M67" i="1"/>
  <c r="M75" i="1" s="1"/>
  <c r="Q67" i="1"/>
  <c r="Q75" i="1" s="1"/>
  <c r="F119" i="1"/>
  <c r="J67" i="1"/>
  <c r="J75" i="1" s="1"/>
  <c r="N67" i="1"/>
  <c r="N75" i="1" s="1"/>
  <c r="F42" i="1"/>
  <c r="F58" i="1"/>
  <c r="F67" i="1" s="1"/>
  <c r="F75" i="1" s="1"/>
  <c r="G67" i="1"/>
  <c r="G75" i="1" s="1"/>
  <c r="L67" i="1"/>
  <c r="L75" i="1" s="1"/>
  <c r="P67" i="1"/>
  <c r="P75" i="1" s="1"/>
  <c r="E67" i="1"/>
  <c r="E75" i="1" s="1"/>
  <c r="E76" i="1" s="1"/>
  <c r="F76" i="1" s="1"/>
  <c r="E120" i="1"/>
  <c r="G104" i="1"/>
  <c r="F120" i="1" l="1"/>
  <c r="G119" i="1"/>
  <c r="G120" i="1" s="1"/>
</calcChain>
</file>

<file path=xl/sharedStrings.xml><?xml version="1.0" encoding="utf-8"?>
<sst xmlns="http://schemas.openxmlformats.org/spreadsheetml/2006/main" count="331" uniqueCount="255">
  <si>
    <t>附表一</t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</si>
  <si>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级临床医学专业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)</t>
    </r>
    <r>
      <rPr>
        <b/>
        <sz val="10"/>
        <rFont val="宋体"/>
        <family val="3"/>
        <charset val="134"/>
      </rPr>
      <t>本科指导性教学进程（必修课部分）</t>
    </r>
  </si>
  <si>
    <t>课程性质</t>
  </si>
  <si>
    <t>考试性质</t>
  </si>
  <si>
    <t>课程代码</t>
  </si>
  <si>
    <t>课程名称</t>
  </si>
  <si>
    <t>学分</t>
  </si>
  <si>
    <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</si>
  <si>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</si>
  <si>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</si>
  <si>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</si>
  <si>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</si>
  <si>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</si>
  <si>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</si>
  <si>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</si>
  <si>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</si>
  <si>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学年</t>
    </r>
  </si>
  <si>
    <r>
      <t>10</t>
    </r>
    <r>
      <rPr>
        <sz val="6"/>
        <rFont val="宋体"/>
        <family val="3"/>
        <charset val="134"/>
      </rPr>
      <t>学期</t>
    </r>
  </si>
  <si>
    <t>公共课</t>
  </si>
  <si>
    <t>BGXS01001</t>
  </si>
  <si>
    <t>形势与政策</t>
  </si>
  <si>
    <t>※</t>
  </si>
  <si>
    <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 52    </t>
    </r>
    <r>
      <rPr>
        <sz val="8"/>
        <rFont val="宋体"/>
        <family val="3"/>
        <charset val="134"/>
      </rPr>
      <t>周</t>
    </r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</si>
  <si>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</si>
  <si>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</si>
  <si>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</si>
  <si>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</si>
  <si>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</si>
  <si>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</si>
  <si>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</si>
  <si>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</si>
  <si>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</si>
  <si>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</si>
  <si>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</si>
  <si>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</si>
  <si>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</si>
  <si>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</si>
  <si>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</si>
  <si>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</si>
  <si>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</si>
  <si>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</si>
  <si>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</si>
  <si>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</si>
  <si>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</si>
  <si>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BG0603011</t>
  </si>
  <si>
    <t>医学伦理学</t>
  </si>
  <si>
    <t>BG0606001</t>
  </si>
  <si>
    <t>医患沟通</t>
  </si>
  <si>
    <t>BG0603005</t>
  </si>
  <si>
    <t>卫生法学</t>
  </si>
  <si>
    <t>BG0901001</t>
  </si>
  <si>
    <t>计算机应用基础</t>
  </si>
  <si>
    <t>BG0701001</t>
  </si>
  <si>
    <t>大学英语（一）</t>
  </si>
  <si>
    <t>BG0701002</t>
  </si>
  <si>
    <t>大学英语（二）</t>
  </si>
  <si>
    <t>合计17门</t>
  </si>
  <si>
    <t>小计</t>
  </si>
  <si>
    <t>专业基础课</t>
  </si>
  <si>
    <t>BJ0211003</t>
  </si>
  <si>
    <t>医用物理学</t>
  </si>
  <si>
    <t>BJ0211009</t>
  </si>
  <si>
    <t>医药高等数学</t>
  </si>
  <si>
    <t>BJ0107001</t>
  </si>
  <si>
    <t>人体系统解剖学</t>
  </si>
  <si>
    <t>BJ0108002</t>
  </si>
  <si>
    <t>组织学与胚胎学</t>
  </si>
  <si>
    <t>BJ0109003</t>
  </si>
  <si>
    <t>生理学</t>
  </si>
  <si>
    <t>BJ0110004</t>
  </si>
  <si>
    <t>生物化学</t>
  </si>
  <si>
    <t>BZ0112004</t>
  </si>
  <si>
    <t>医学遗传学</t>
  </si>
  <si>
    <t>BJ0111002</t>
  </si>
  <si>
    <t>医学微生物与免疫学</t>
  </si>
  <si>
    <t>BJ0112003</t>
  </si>
  <si>
    <t>人体寄生虫学</t>
  </si>
  <si>
    <t>病理学</t>
  </si>
  <si>
    <t>病理生理学</t>
  </si>
  <si>
    <t>BJ0212002</t>
  </si>
  <si>
    <t>基础药理学</t>
  </si>
  <si>
    <t>BJ0901012</t>
  </si>
  <si>
    <t>医学信息检索</t>
  </si>
  <si>
    <t>BJ0112008</t>
  </si>
  <si>
    <t>流行病学</t>
  </si>
  <si>
    <t>BJ0112012</t>
  </si>
  <si>
    <t>医学统计学</t>
  </si>
  <si>
    <t>中医学基础</t>
  </si>
  <si>
    <t>BJ0404007</t>
  </si>
  <si>
    <t>循证医学</t>
  </si>
  <si>
    <r>
      <t>合计</t>
    </r>
    <r>
      <rPr>
        <sz val="8"/>
        <rFont val="Times New Roman"/>
        <family val="1"/>
      </rPr>
      <t>17</t>
    </r>
    <r>
      <rPr>
        <sz val="8"/>
        <rFont val="宋体"/>
        <family val="3"/>
        <charset val="134"/>
      </rPr>
      <t>门</t>
    </r>
  </si>
  <si>
    <t>专业课</t>
  </si>
  <si>
    <t>BZ0404005</t>
  </si>
  <si>
    <t>诊断学</t>
  </si>
  <si>
    <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52    </t>
    </r>
    <r>
      <rPr>
        <sz val="8"/>
        <rFont val="宋体"/>
        <family val="3"/>
        <charset val="134"/>
      </rPr>
      <t>周</t>
    </r>
  </si>
  <si>
    <t>BZ0408007</t>
  </si>
  <si>
    <t>医学影像学</t>
  </si>
  <si>
    <t>内科学</t>
  </si>
  <si>
    <t>BZ0406014</t>
  </si>
  <si>
    <t>外科学总论</t>
  </si>
  <si>
    <t>BZ0406008</t>
  </si>
  <si>
    <t>外科学</t>
  </si>
  <si>
    <t>BZ0407005</t>
  </si>
  <si>
    <t>耳鼻喉科学</t>
  </si>
  <si>
    <t>BZ0407007</t>
  </si>
  <si>
    <t>口腔科学</t>
  </si>
  <si>
    <t>BZ0407004</t>
  </si>
  <si>
    <t>眼科学</t>
  </si>
  <si>
    <t>BZ0402001</t>
  </si>
  <si>
    <t>妇产科学</t>
  </si>
  <si>
    <t>BZ0406022</t>
  </si>
  <si>
    <t>皮肤性病学</t>
  </si>
  <si>
    <t>BZ0404017</t>
  </si>
  <si>
    <t>传染病学</t>
  </si>
  <si>
    <t>BZ0404009</t>
  </si>
  <si>
    <t>急诊与灾难医学</t>
  </si>
  <si>
    <t>BZ0401001</t>
  </si>
  <si>
    <t>儿科学</t>
  </si>
  <si>
    <r>
      <t>合计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门</t>
    </r>
  </si>
  <si>
    <t>实践技能</t>
  </si>
  <si>
    <t>06sy1</t>
  </si>
  <si>
    <t>06sy2</t>
  </si>
  <si>
    <t>06sy3</t>
  </si>
  <si>
    <t>06sy4</t>
  </si>
  <si>
    <t>06sy5</t>
  </si>
  <si>
    <t>06sy6</t>
  </si>
  <si>
    <t>06sy7</t>
  </si>
  <si>
    <t>课内合计</t>
  </si>
  <si>
    <t>BGJS01001</t>
  </si>
  <si>
    <t>军事理论与技能</t>
  </si>
  <si>
    <r>
      <t>2</t>
    </r>
    <r>
      <rPr>
        <sz val="8"/>
        <rFont val="宋体"/>
        <family val="3"/>
        <charset val="134"/>
      </rPr>
      <t>周</t>
    </r>
  </si>
  <si>
    <t>*</t>
  </si>
  <si>
    <t>F0009008</t>
  </si>
  <si>
    <r>
      <t>临床集中见习</t>
    </r>
    <r>
      <rPr>
        <sz val="8"/>
        <rFont val="Times New Roman"/>
        <family val="1"/>
      </rPr>
      <t xml:space="preserve">        </t>
    </r>
  </si>
  <si>
    <t>F0009006</t>
  </si>
  <si>
    <r>
      <t>4</t>
    </r>
    <r>
      <rPr>
        <sz val="8"/>
        <rFont val="宋体"/>
        <family val="3"/>
        <charset val="134"/>
      </rPr>
      <t>周</t>
    </r>
  </si>
  <si>
    <t>岗前培训</t>
  </si>
  <si>
    <r>
      <t>1</t>
    </r>
    <r>
      <rPr>
        <sz val="8"/>
        <rFont val="宋体"/>
        <family val="3"/>
        <charset val="134"/>
      </rPr>
      <t>周</t>
    </r>
  </si>
  <si>
    <t>BYSX001</t>
  </si>
  <si>
    <t>毕业实习</t>
  </si>
  <si>
    <r>
      <t>52</t>
    </r>
    <r>
      <rPr>
        <vertAlign val="superscript"/>
        <sz val="8"/>
        <rFont val="Times New Roman"/>
        <family val="1"/>
      </rPr>
      <t>*</t>
    </r>
  </si>
  <si>
    <r>
      <t>52</t>
    </r>
    <r>
      <rPr>
        <sz val="8"/>
        <rFont val="宋体"/>
        <family val="3"/>
        <charset val="134"/>
      </rPr>
      <t>周</t>
    </r>
  </si>
  <si>
    <t>必修课</t>
  </si>
  <si>
    <t>限选课</t>
  </si>
  <si>
    <t>公共选修课</t>
  </si>
  <si>
    <t>D2DK0001</t>
  </si>
  <si>
    <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课堂</t>
    </r>
  </si>
  <si>
    <t>附表二</t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</si>
  <si>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级临床医学专业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)</t>
    </r>
    <r>
      <rPr>
        <b/>
        <sz val="10"/>
        <rFont val="宋体"/>
        <family val="3"/>
        <charset val="134"/>
      </rPr>
      <t>本科指导性教学进程（限制性选修课部分）</t>
    </r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</si>
  <si>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</si>
  <si>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</si>
  <si>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</si>
  <si>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XG0801003</t>
  </si>
  <si>
    <t>公共体育（三）</t>
  </si>
  <si>
    <t>XG0801004</t>
  </si>
  <si>
    <t>公共体育（四）</t>
  </si>
  <si>
    <t>XG0701003</t>
  </si>
  <si>
    <t>大学英语（三）</t>
  </si>
  <si>
    <t>XG0701004</t>
  </si>
  <si>
    <t>大学英语（四）</t>
  </si>
  <si>
    <t>XJ0107002</t>
  </si>
  <si>
    <t>局部解剖学</t>
  </si>
  <si>
    <t>XJ0102001</t>
  </si>
  <si>
    <t>医学心理学</t>
  </si>
  <si>
    <t>XJ0213002</t>
  </si>
  <si>
    <t>医用化学</t>
  </si>
  <si>
    <t>XJ0401003</t>
  </si>
  <si>
    <t>麻醉学</t>
  </si>
  <si>
    <t>XJ0112008</t>
  </si>
  <si>
    <t>预防医学</t>
  </si>
  <si>
    <t>XJ0603002</t>
  </si>
  <si>
    <t>卫生经济学</t>
  </si>
  <si>
    <t>XJ0603006</t>
  </si>
  <si>
    <t>卫生事业管理</t>
  </si>
  <si>
    <t>XJ0605004</t>
  </si>
  <si>
    <t>社会医学</t>
  </si>
  <si>
    <t>XJ0207001</t>
  </si>
  <si>
    <t>广西常见中草药</t>
  </si>
  <si>
    <t>XZ0112001</t>
  </si>
  <si>
    <t>医学细胞生物学</t>
  </si>
  <si>
    <t>XZ0404003</t>
  </si>
  <si>
    <t>科研方法</t>
  </si>
  <si>
    <t>XZ408007</t>
  </si>
  <si>
    <t>临床药理学</t>
  </si>
  <si>
    <t>XZ0408006</t>
  </si>
  <si>
    <t>肿瘤学</t>
  </si>
  <si>
    <t>XZ0408002</t>
  </si>
  <si>
    <t>核医学</t>
  </si>
  <si>
    <t>XZ0408008</t>
  </si>
  <si>
    <t>康复医学</t>
  </si>
  <si>
    <t>XZ0401003</t>
  </si>
  <si>
    <t>老年病学</t>
  </si>
  <si>
    <t>全科医学</t>
  </si>
  <si>
    <t>儿少卫生与妇幼保健学</t>
  </si>
  <si>
    <t>临床职业病学</t>
  </si>
  <si>
    <t>卫生毒理学</t>
  </si>
  <si>
    <t>环境卫生学</t>
  </si>
  <si>
    <t>健康教育</t>
  </si>
  <si>
    <t>XZ0505003</t>
  </si>
  <si>
    <t>临床营养学</t>
  </si>
  <si>
    <t>XZ0701004</t>
  </si>
  <si>
    <t>医学英语</t>
  </si>
  <si>
    <t>XZ0104005</t>
  </si>
  <si>
    <t>性医学</t>
  </si>
  <si>
    <t>XZ0106012</t>
  </si>
  <si>
    <t>中医养生学</t>
  </si>
  <si>
    <t>合计</t>
  </si>
  <si>
    <t>注：限制性选修课要求至少修够42.5分才可毕业。</t>
  </si>
  <si>
    <t>XZ0413005</t>
    <phoneticPr fontId="13" type="noConversion"/>
  </si>
  <si>
    <t>XZ0401007</t>
    <phoneticPr fontId="13" type="noConversion"/>
  </si>
  <si>
    <t>XZ0413001</t>
    <phoneticPr fontId="13" type="noConversion"/>
  </si>
  <si>
    <t>XZ0413002</t>
    <phoneticPr fontId="13" type="noConversion"/>
  </si>
  <si>
    <t>XZ0413003</t>
    <phoneticPr fontId="13" type="noConversion"/>
  </si>
  <si>
    <t>XZ0413004</t>
    <phoneticPr fontId="13" type="noConversion"/>
  </si>
  <si>
    <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  <phoneticPr fontId="13" type="noConversion"/>
  </si>
  <si>
    <t>BJ0404007</t>
    <phoneticPr fontId="13" type="noConversion"/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</si>
  <si>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52    </t>
    </r>
    <r>
      <rPr>
        <sz val="8"/>
        <rFont val="宋体"/>
        <family val="3"/>
        <charset val="134"/>
      </rPr>
      <t>周</t>
    </r>
    <phoneticPr fontId="13" type="noConversion"/>
  </si>
  <si>
    <t>F0009010</t>
    <phoneticPr fontId="13" type="noConversion"/>
  </si>
  <si>
    <t>F0009011</t>
    <phoneticPr fontId="13" type="noConversion"/>
  </si>
  <si>
    <t>BJ0415001</t>
    <phoneticPr fontId="13" type="noConversion"/>
  </si>
  <si>
    <t>BJ0415002</t>
    <phoneticPr fontId="13" type="noConversion"/>
  </si>
  <si>
    <t>BZ0404018A</t>
    <phoneticPr fontId="13" type="noConversion"/>
  </si>
  <si>
    <t>BZ0404018B</t>
    <phoneticPr fontId="13" type="noConversion"/>
  </si>
  <si>
    <r>
      <t>修订时间：</t>
    </r>
    <r>
      <rPr>
        <sz val="8"/>
        <rFont val="Times New Roman"/>
        <family val="1"/>
      </rPr>
      <t>2014</t>
    </r>
    <r>
      <rPr>
        <sz val="8"/>
        <rFont val="宋体"/>
        <family val="3"/>
        <charset val="134"/>
      </rPr>
      <t>年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月</t>
    </r>
    <phoneticPr fontId="13" type="noConversion"/>
  </si>
  <si>
    <t>自学、网络、翻转</t>
    <phoneticPr fontId="13" type="noConversion"/>
  </si>
  <si>
    <r>
      <t xml:space="preserve">9  </t>
    </r>
    <r>
      <rPr>
        <sz val="6"/>
        <rFont val="宋体"/>
        <family val="3"/>
        <charset val="134"/>
      </rPr>
      <t>学</t>
    </r>
    <r>
      <rPr>
        <sz val="6"/>
        <rFont val="Times New Roman"/>
        <family val="1"/>
      </rPr>
      <t xml:space="preserve">  </t>
    </r>
    <r>
      <rPr>
        <sz val="6"/>
        <rFont val="宋体"/>
        <family val="3"/>
        <charset val="134"/>
      </rPr>
      <t>期</t>
    </r>
    <phoneticPr fontId="13" type="noConversion"/>
  </si>
  <si>
    <r>
      <t>第</t>
    </r>
    <r>
      <rPr>
        <sz val="7"/>
        <rFont val="Times New Roman"/>
        <family val="1"/>
      </rPr>
      <t>5</t>
    </r>
    <r>
      <rPr>
        <sz val="7"/>
        <rFont val="宋体"/>
        <family val="3"/>
        <charset val="134"/>
      </rPr>
      <t>学年</t>
    </r>
  </si>
  <si>
    <r>
      <t>实验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（解剖、医用物理）</t>
    </r>
    <phoneticPr fontId="13" type="noConversion"/>
  </si>
  <si>
    <r>
      <t>实验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（组胚、生理）</t>
    </r>
    <phoneticPr fontId="13" type="noConversion"/>
  </si>
  <si>
    <r>
      <t>实验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（生化、遗传）</t>
    </r>
    <phoneticPr fontId="13" type="noConversion"/>
  </si>
  <si>
    <r>
      <t>实验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（病理、微免、诊断）</t>
    </r>
    <phoneticPr fontId="13" type="noConversion"/>
  </si>
  <si>
    <r>
      <t>实验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（病生、寄生虫、外总、流行病学）</t>
    </r>
    <phoneticPr fontId="13" type="noConversion"/>
  </si>
  <si>
    <r>
      <t>实验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（药理、统计）</t>
    </r>
    <phoneticPr fontId="13" type="noConversion"/>
  </si>
  <si>
    <t>实验7（信息检索）</t>
    <phoneticPr fontId="13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</si>
  <si>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</si>
  <si>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</si>
  <si>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</si>
  <si>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</si>
  <si>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</si>
  <si>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</si>
  <si>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</si>
  <si>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</si>
  <si>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>5</t>
    </r>
    <r>
      <rPr>
        <vertAlign val="superscript"/>
        <sz val="8"/>
        <rFont val="Times New Roman"/>
        <family val="1"/>
      </rPr>
      <t>*</t>
    </r>
    <phoneticPr fontId="13" type="noConversion"/>
  </si>
  <si>
    <r>
      <t>1</t>
    </r>
    <r>
      <rPr>
        <sz val="8"/>
        <rFont val="宋体"/>
        <family val="3"/>
        <charset val="134"/>
      </rPr>
      <t>周</t>
    </r>
    <phoneticPr fontId="13" type="noConversion"/>
  </si>
  <si>
    <r>
      <t>5</t>
    </r>
    <r>
      <rPr>
        <sz val="8"/>
        <rFont val="宋体"/>
        <family val="3"/>
        <charset val="134"/>
      </rPr>
      <t>周</t>
    </r>
    <phoneticPr fontId="13" type="noConversion"/>
  </si>
  <si>
    <t>*</t>
    <phoneticPr fontId="13" type="noConversion"/>
  </si>
  <si>
    <t>合计17门</t>
    <phoneticPr fontId="13" type="noConversion"/>
  </si>
  <si>
    <t>XJ0111003</t>
    <phoneticPr fontId="13" type="noConversion"/>
  </si>
  <si>
    <t>临床免疫学</t>
    <phoneticPr fontId="13" type="noConversion"/>
  </si>
  <si>
    <t>合计10门</t>
    <phoneticPr fontId="13" type="noConversion"/>
  </si>
  <si>
    <t>BZ0405003</t>
    <phoneticPr fontId="13" type="noConversion"/>
  </si>
  <si>
    <t>神经病学</t>
    <phoneticPr fontId="13" type="noConversion"/>
  </si>
  <si>
    <r>
      <t>10</t>
    </r>
    <r>
      <rPr>
        <sz val="8"/>
        <rFont val="宋体"/>
        <family val="3"/>
        <charset val="134"/>
      </rPr>
      <t>周</t>
    </r>
    <phoneticPr fontId="13" type="noConversion"/>
  </si>
  <si>
    <t>临床技能培训与转段考试</t>
    <phoneticPr fontId="13" type="noConversion"/>
  </si>
  <si>
    <t>社区卫生服务(暑期见习)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</si>
</sst>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宋体"/>
      <family val="3"/>
      <charset val="134"/>
    </font>
    <font>
      <sz val="8"/>
      <color indexed="10"/>
      <name val="Times New Roman"/>
      <family val="1"/>
    </font>
    <font>
      <sz val="11"/>
      <name val="宋体"/>
      <family val="3"/>
      <charset val="134"/>
    </font>
    <font>
      <sz val="6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6"/>
      <name val="宋体"/>
      <family val="3"/>
      <charset val="134"/>
    </font>
    <font>
      <vertAlign val="superscript"/>
      <sz val="8"/>
      <name val="Times New Roman"/>
      <family val="1"/>
    </font>
    <font>
      <sz val="7"/>
      <name val="宋体"/>
      <family val="3"/>
      <charset val="134"/>
    </font>
    <font>
      <sz val="7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</cellStyleXfs>
  <cellXfs count="325"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11" xfId="0" applyNumberFormat="1" applyFont="1" applyFill="1" applyBorder="1" applyAlignment="1">
      <alignment horizontal="center" vertical="center" textRotation="255"/>
    </xf>
    <xf numFmtId="0" fontId="3" fillId="2" borderId="11" xfId="24" applyFont="1" applyFill="1" applyBorder="1" applyAlignment="1">
      <alignment horizontal="left" vertical="center"/>
    </xf>
    <xf numFmtId="0" fontId="2" fillId="2" borderId="11" xfId="24" applyFont="1" applyFill="1" applyBorder="1" applyAlignment="1">
      <alignment horizontal="left" vertical="center"/>
    </xf>
    <xf numFmtId="0" fontId="3" fillId="2" borderId="11" xfId="24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3" xfId="24" applyFont="1" applyFill="1" applyBorder="1" applyAlignment="1">
      <alignment horizontal="left" vertical="center"/>
    </xf>
    <xf numFmtId="0" fontId="2" fillId="2" borderId="13" xfId="24" applyFont="1" applyFill="1" applyBorder="1" applyAlignment="1">
      <alignment horizontal="left" vertical="center"/>
    </xf>
    <xf numFmtId="0" fontId="3" fillId="2" borderId="13" xfId="24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13" xfId="24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24" applyFont="1" applyFill="1" applyBorder="1" applyAlignment="1">
      <alignment vertical="center"/>
    </xf>
    <xf numFmtId="0" fontId="2" fillId="0" borderId="13" xfId="24" applyFont="1" applyFill="1" applyBorder="1" applyAlignment="1">
      <alignment horizontal="center" vertical="center"/>
    </xf>
    <xf numFmtId="0" fontId="2" fillId="2" borderId="13" xfId="24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 wrapText="1"/>
    </xf>
    <xf numFmtId="0" fontId="3" fillId="2" borderId="13" xfId="24" applyNumberFormat="1" applyFont="1" applyFill="1" applyBorder="1" applyAlignment="1">
      <alignment horizontal="center" vertical="center"/>
    </xf>
    <xf numFmtId="0" fontId="3" fillId="2" borderId="12" xfId="24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24" applyFont="1" applyFill="1" applyBorder="1" applyAlignment="1">
      <alignment vertical="center"/>
    </xf>
    <xf numFmtId="0" fontId="2" fillId="0" borderId="12" xfId="24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24" applyFont="1" applyFill="1" applyBorder="1" applyAlignment="1">
      <alignment horizontal="center" vertical="center"/>
    </xf>
    <xf numFmtId="0" fontId="2" fillId="2" borderId="7" xfId="24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/>
    </xf>
    <xf numFmtId="0" fontId="2" fillId="2" borderId="15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left"/>
    </xf>
    <xf numFmtId="0" fontId="3" fillId="2" borderId="12" xfId="0" applyFont="1" applyFill="1" applyBorder="1" applyAlignment="1">
      <alignment horizontal="center" vertical="top"/>
    </xf>
    <xf numFmtId="0" fontId="2" fillId="2" borderId="16" xfId="0" applyNumberFormat="1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/>
    </xf>
    <xf numFmtId="0" fontId="3" fillId="2" borderId="7" xfId="0" applyNumberFormat="1" applyFont="1" applyFill="1" applyBorder="1" applyAlignment="1">
      <alignment horizontal="center"/>
    </xf>
    <xf numFmtId="0" fontId="3" fillId="2" borderId="13" xfId="0" applyNumberFormat="1" applyFont="1" applyFill="1" applyBorder="1" applyAlignment="1">
      <alignment horizontal="center"/>
    </xf>
    <xf numFmtId="0" fontId="3" fillId="2" borderId="15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2" fillId="2" borderId="22" xfId="0" applyNumberFormat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2" fillId="2" borderId="15" xfId="0" applyNumberFormat="1" applyFont="1" applyFill="1" applyBorder="1" applyAlignment="1">
      <alignment horizontal="lef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left" vertical="center"/>
    </xf>
    <xf numFmtId="0" fontId="3" fillId="2" borderId="25" xfId="0" applyNumberFormat="1" applyFont="1" applyFill="1" applyBorder="1" applyAlignment="1">
      <alignment horizontal="left" vertical="center"/>
    </xf>
    <xf numFmtId="0" fontId="2" fillId="2" borderId="19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vertical="center"/>
    </xf>
    <xf numFmtId="0" fontId="7" fillId="0" borderId="13" xfId="0" applyFont="1" applyBorder="1" applyAlignment="1"/>
    <xf numFmtId="0" fontId="3" fillId="2" borderId="12" xfId="0" applyNumberFormat="1" applyFont="1" applyFill="1" applyBorder="1" applyAlignment="1">
      <alignment vertical="center"/>
    </xf>
    <xf numFmtId="0" fontId="7" fillId="0" borderId="12" xfId="0" applyFont="1" applyBorder="1" applyAlignment="1"/>
    <xf numFmtId="0" fontId="2" fillId="2" borderId="15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2" borderId="12" xfId="24" applyFont="1" applyFill="1" applyBorder="1" applyAlignment="1">
      <alignment horizontal="center" vertical="center"/>
    </xf>
    <xf numFmtId="0" fontId="2" fillId="0" borderId="13" xfId="24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2" fillId="0" borderId="12" xfId="24" applyNumberFormat="1" applyFont="1" applyFill="1" applyBorder="1" applyAlignment="1">
      <alignment horizontal="center" vertical="center"/>
    </xf>
    <xf numFmtId="0" fontId="2" fillId="2" borderId="13" xfId="24" applyFont="1" applyFill="1" applyBorder="1" applyAlignment="1">
      <alignment horizontal="center" vertical="center"/>
    </xf>
    <xf numFmtId="0" fontId="3" fillId="0" borderId="13" xfId="24" applyNumberFormat="1" applyFont="1" applyFill="1" applyBorder="1" applyAlignment="1">
      <alignment horizontal="center" vertical="center"/>
    </xf>
    <xf numFmtId="0" fontId="2" fillId="2" borderId="12" xfId="24" applyNumberFormat="1" applyFont="1" applyFill="1" applyBorder="1" applyAlignment="1">
      <alignment horizontal="center" vertical="center"/>
    </xf>
    <xf numFmtId="0" fontId="3" fillId="0" borderId="12" xfId="24" applyNumberFormat="1" applyFont="1" applyFill="1" applyBorder="1" applyAlignment="1">
      <alignment horizontal="center" vertical="center"/>
    </xf>
    <xf numFmtId="0" fontId="2" fillId="2" borderId="8" xfId="24" applyNumberFormat="1" applyFont="1" applyFill="1" applyBorder="1" applyAlignment="1">
      <alignment horizontal="center" vertical="center"/>
    </xf>
    <xf numFmtId="0" fontId="2" fillId="0" borderId="8" xfId="24" applyNumberFormat="1" applyFont="1" applyFill="1" applyBorder="1" applyAlignment="1">
      <alignment horizontal="center" vertical="center"/>
    </xf>
    <xf numFmtId="0" fontId="3" fillId="2" borderId="8" xfId="24" applyNumberFormat="1" applyFont="1" applyFill="1" applyBorder="1" applyAlignment="1">
      <alignment horizontal="center" vertical="center"/>
    </xf>
    <xf numFmtId="0" fontId="3" fillId="0" borderId="8" xfId="24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/>
    <xf numFmtId="0" fontId="3" fillId="0" borderId="15" xfId="0" applyNumberFormat="1" applyFont="1" applyFill="1" applyBorder="1" applyAlignment="1">
      <alignment horizontal="center" vertical="center"/>
    </xf>
    <xf numFmtId="0" fontId="1" fillId="0" borderId="12" xfId="0" applyFont="1" applyBorder="1" applyAlignment="1"/>
    <xf numFmtId="0" fontId="1" fillId="0" borderId="12" xfId="0" applyFont="1" applyFill="1" applyBorder="1" applyAlignment="1"/>
    <xf numFmtId="0" fontId="10" fillId="2" borderId="23" xfId="0" applyNumberFormat="1" applyFont="1" applyFill="1" applyBorder="1" applyAlignment="1">
      <alignment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2" borderId="11" xfId="24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vertical="center"/>
    </xf>
    <xf numFmtId="0" fontId="12" fillId="2" borderId="12" xfId="0" applyNumberFormat="1" applyFont="1" applyFill="1" applyBorder="1" applyAlignment="1"/>
    <xf numFmtId="0" fontId="12" fillId="2" borderId="12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2" fillId="0" borderId="3" xfId="24" applyNumberFormat="1" applyFont="1" applyFill="1" applyBorder="1" applyAlignment="1">
      <alignment horizontal="center" vertical="center"/>
    </xf>
    <xf numFmtId="0" fontId="13" fillId="0" borderId="12" xfId="21" applyFont="1" applyBorder="1" applyAlignment="1">
      <alignment horizontal="center" vertical="center"/>
    </xf>
    <xf numFmtId="0" fontId="1" fillId="0" borderId="0" xfId="0" applyFont="1" applyAlignment="1"/>
    <xf numFmtId="0" fontId="2" fillId="0" borderId="12" xfId="21" applyNumberFormat="1" applyFont="1" applyBorder="1" applyAlignment="1">
      <alignment horizontal="center" vertical="center"/>
    </xf>
    <xf numFmtId="0" fontId="2" fillId="0" borderId="12" xfId="22" applyNumberFormat="1" applyFont="1" applyFill="1" applyBorder="1" applyAlignment="1">
      <alignment horizontal="center" vertical="center"/>
    </xf>
    <xf numFmtId="0" fontId="9" fillId="0" borderId="12" xfId="23" applyFont="1" applyBorder="1" applyAlignment="1">
      <alignment horizontal="center"/>
    </xf>
    <xf numFmtId="0" fontId="2" fillId="0" borderId="12" xfId="23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0" fontId="3" fillId="2" borderId="19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horizontal="left" vertical="center"/>
    </xf>
    <xf numFmtId="0" fontId="3" fillId="2" borderId="19" xfId="0" applyNumberFormat="1" applyFont="1" applyFill="1" applyBorder="1" applyAlignment="1">
      <alignment horizontal="center"/>
    </xf>
    <xf numFmtId="0" fontId="2" fillId="2" borderId="20" xfId="24" applyNumberFormat="1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0" xfId="0" applyNumberFormat="1" applyFont="1" applyFill="1" applyBorder="1" applyAlignment="1">
      <alignment horizontal="left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3" fillId="2" borderId="35" xfId="0" applyNumberFormat="1" applyFont="1" applyFill="1" applyBorder="1" applyAlignment="1">
      <alignment horizontal="center" vertical="center"/>
    </xf>
    <xf numFmtId="0" fontId="2" fillId="2" borderId="39" xfId="0" applyNumberFormat="1" applyFont="1" applyFill="1" applyBorder="1" applyAlignment="1">
      <alignment horizontal="left" vertical="center"/>
    </xf>
    <xf numFmtId="0" fontId="3" fillId="2" borderId="39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/>
    </xf>
    <xf numFmtId="0" fontId="2" fillId="2" borderId="13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center"/>
    </xf>
    <xf numFmtId="0" fontId="3" fillId="2" borderId="13" xfId="0" applyNumberFormat="1" applyFont="1" applyFill="1" applyBorder="1" applyAlignment="1">
      <alignment vertical="center" wrapText="1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vertical="center" wrapText="1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 textRotation="255"/>
    </xf>
    <xf numFmtId="0" fontId="2" fillId="0" borderId="15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/>
    <xf numFmtId="0" fontId="3" fillId="2" borderId="23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3" fillId="0" borderId="10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vertical="center"/>
    </xf>
    <xf numFmtId="0" fontId="3" fillId="0" borderId="16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/>
    <xf numFmtId="0" fontId="2" fillId="0" borderId="13" xfId="0" applyNumberFormat="1" applyFont="1" applyFill="1" applyBorder="1" applyAlignment="1">
      <alignment horizontal="center" vertical="center"/>
    </xf>
    <xf numFmtId="0" fontId="3" fillId="2" borderId="33" xfId="0" applyNumberFormat="1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vertical="center"/>
    </xf>
    <xf numFmtId="0" fontId="3" fillId="2" borderId="44" xfId="0" applyNumberFormat="1" applyFont="1" applyFill="1" applyBorder="1" applyAlignment="1">
      <alignment vertical="center"/>
    </xf>
    <xf numFmtId="0" fontId="3" fillId="2" borderId="45" xfId="0" applyNumberFormat="1" applyFont="1" applyFill="1" applyBorder="1" applyAlignment="1">
      <alignment vertical="center"/>
    </xf>
    <xf numFmtId="0" fontId="3" fillId="2" borderId="32" xfId="0" applyNumberFormat="1" applyFont="1" applyFill="1" applyBorder="1" applyAlignment="1">
      <alignment vertical="center"/>
    </xf>
    <xf numFmtId="0" fontId="9" fillId="0" borderId="12" xfId="0" applyFont="1" applyBorder="1" applyAlignment="1"/>
    <xf numFmtId="0" fontId="3" fillId="2" borderId="29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vertical="center"/>
    </xf>
    <xf numFmtId="0" fontId="2" fillId="2" borderId="37" xfId="0" applyNumberFormat="1" applyFont="1" applyFill="1" applyBorder="1" applyAlignment="1">
      <alignment vertical="center"/>
    </xf>
    <xf numFmtId="0" fontId="3" fillId="2" borderId="37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0" fontId="3" fillId="2" borderId="32" xfId="0" applyNumberFormat="1" applyFont="1" applyFill="1" applyBorder="1" applyAlignment="1">
      <alignment horizontal="left" vertical="center"/>
    </xf>
    <xf numFmtId="0" fontId="3" fillId="2" borderId="15" xfId="0" applyNumberFormat="1" applyFont="1" applyFill="1" applyBorder="1" applyAlignment="1">
      <alignment horizontal="center" vertical="center" textRotation="255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textRotation="255"/>
    </xf>
    <xf numFmtId="0" fontId="10" fillId="2" borderId="13" xfId="0" applyNumberFormat="1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 wrapText="1"/>
    </xf>
    <xf numFmtId="0" fontId="2" fillId="2" borderId="11" xfId="0" applyNumberFormat="1" applyFont="1" applyFill="1" applyBorder="1" applyAlignment="1">
      <alignment horizontal="left" vertical="center"/>
    </xf>
    <xf numFmtId="0" fontId="10" fillId="2" borderId="30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left" vertical="center"/>
    </xf>
    <xf numFmtId="0" fontId="3" fillId="2" borderId="39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/>
    <xf numFmtId="0" fontId="12" fillId="2" borderId="33" xfId="0" applyNumberFormat="1" applyFont="1" applyFill="1" applyBorder="1" applyAlignment="1"/>
    <xf numFmtId="0" fontId="2" fillId="2" borderId="38" xfId="0" applyNumberFormat="1" applyFont="1" applyFill="1" applyBorder="1" applyAlignment="1">
      <alignment vertical="center" textRotation="255"/>
    </xf>
    <xf numFmtId="0" fontId="2" fillId="2" borderId="50" xfId="0" applyNumberFormat="1" applyFont="1" applyFill="1" applyBorder="1" applyAlignment="1">
      <alignment vertical="center" textRotation="255"/>
    </xf>
    <xf numFmtId="0" fontId="2" fillId="2" borderId="39" xfId="0" applyNumberFormat="1" applyFont="1" applyFill="1" applyBorder="1" applyAlignment="1">
      <alignment vertical="center" textRotation="255"/>
    </xf>
    <xf numFmtId="0" fontId="3" fillId="2" borderId="35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left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51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50" xfId="0" applyNumberFormat="1" applyFont="1" applyFill="1" applyBorder="1" applyAlignment="1">
      <alignment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52" xfId="0" applyNumberFormat="1" applyFont="1" applyFill="1" applyBorder="1" applyAlignment="1">
      <alignment horizontal="center" vertical="center" textRotation="255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textRotation="255"/>
    </xf>
    <xf numFmtId="0" fontId="3" fillId="2" borderId="10" xfId="0" applyNumberFormat="1" applyFont="1" applyFill="1" applyBorder="1" applyAlignment="1">
      <alignment horizontal="center" vertical="center" textRotation="255"/>
    </xf>
    <xf numFmtId="0" fontId="2" fillId="2" borderId="8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255"/>
    </xf>
    <xf numFmtId="0" fontId="3" fillId="2" borderId="7" xfId="0" applyFont="1" applyFill="1" applyBorder="1" applyAlignment="1">
      <alignment horizontal="center" vertical="center" textRotation="255"/>
    </xf>
    <xf numFmtId="0" fontId="3" fillId="2" borderId="10" xfId="0" applyFont="1" applyFill="1" applyBorder="1" applyAlignment="1">
      <alignment horizontal="center" vertical="center" textRotation="255"/>
    </xf>
    <xf numFmtId="0" fontId="2" fillId="2" borderId="17" xfId="0" applyNumberFormat="1" applyFont="1" applyFill="1" applyBorder="1" applyAlignment="1">
      <alignment horizontal="left" vertical="center"/>
    </xf>
    <xf numFmtId="0" fontId="3" fillId="2" borderId="18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center" vertical="center" textRotation="255" wrapText="1"/>
    </xf>
    <xf numFmtId="0" fontId="3" fillId="2" borderId="28" xfId="0" applyNumberFormat="1" applyFont="1" applyFill="1" applyBorder="1" applyAlignment="1">
      <alignment horizontal="center" vertical="center" textRotation="255" wrapText="1"/>
    </xf>
    <xf numFmtId="0" fontId="3" fillId="2" borderId="29" xfId="0" applyNumberFormat="1" applyFont="1" applyFill="1" applyBorder="1" applyAlignment="1">
      <alignment horizontal="center" vertical="center" textRotation="255" wrapText="1"/>
    </xf>
    <xf numFmtId="0" fontId="2" fillId="2" borderId="2" xfId="0" applyNumberFormat="1" applyFont="1" applyFill="1" applyBorder="1" applyAlignment="1">
      <alignment horizontal="center" vertical="center" textRotation="255"/>
    </xf>
    <xf numFmtId="0" fontId="3" fillId="2" borderId="6" xfId="0" applyNumberFormat="1" applyFont="1" applyFill="1" applyBorder="1" applyAlignment="1">
      <alignment horizontal="center" vertical="center" textRotation="255"/>
    </xf>
    <xf numFmtId="0" fontId="3" fillId="2" borderId="9" xfId="0" applyNumberFormat="1" applyFont="1" applyFill="1" applyBorder="1" applyAlignment="1">
      <alignment horizontal="center" vertical="center" textRotation="255"/>
    </xf>
    <xf numFmtId="0" fontId="2" fillId="2" borderId="2" xfId="24" applyNumberFormat="1" applyFont="1" applyFill="1" applyBorder="1" applyAlignment="1">
      <alignment horizontal="center" vertical="center" wrapText="1"/>
    </xf>
    <xf numFmtId="0" fontId="3" fillId="2" borderId="6" xfId="24" applyNumberFormat="1" applyFont="1" applyFill="1" applyBorder="1" applyAlignment="1">
      <alignment horizontal="center" vertical="center" wrapText="1"/>
    </xf>
    <xf numFmtId="0" fontId="3" fillId="2" borderId="9" xfId="24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24" applyFont="1" applyFill="1" applyBorder="1" applyAlignment="1">
      <alignment horizontal="center" vertical="center" wrapText="1"/>
    </xf>
    <xf numFmtId="0" fontId="2" fillId="2" borderId="19" xfId="24" applyFont="1" applyFill="1" applyBorder="1" applyAlignment="1">
      <alignment vertical="center" wrapText="1"/>
    </xf>
    <xf numFmtId="0" fontId="2" fillId="2" borderId="27" xfId="0" applyNumberFormat="1" applyFont="1" applyFill="1" applyBorder="1" applyAlignment="1">
      <alignment horizontal="center" vertical="center" textRotation="255"/>
    </xf>
    <xf numFmtId="0" fontId="3" fillId="2" borderId="28" xfId="0" applyNumberFormat="1" applyFont="1" applyFill="1" applyBorder="1" applyAlignment="1">
      <alignment horizontal="center" vertical="center" textRotation="255"/>
    </xf>
    <xf numFmtId="0" fontId="3" fillId="2" borderId="29" xfId="0" applyNumberFormat="1" applyFont="1" applyFill="1" applyBorder="1" applyAlignment="1">
      <alignment horizontal="center" vertical="center" textRotation="255"/>
    </xf>
    <xf numFmtId="0" fontId="18" fillId="2" borderId="12" xfId="0" applyNumberFormat="1" applyFont="1" applyFill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textRotation="255"/>
    </xf>
    <xf numFmtId="0" fontId="3" fillId="2" borderId="26" xfId="0" applyNumberFormat="1" applyFont="1" applyFill="1" applyBorder="1" applyAlignment="1">
      <alignment horizontal="center" vertical="center" textRotation="255"/>
    </xf>
    <xf numFmtId="0" fontId="2" fillId="2" borderId="19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49" xfId="0" applyNumberFormat="1" applyFont="1" applyFill="1" applyBorder="1" applyAlignment="1">
      <alignment horizontal="center" vertical="center"/>
    </xf>
    <xf numFmtId="0" fontId="3" fillId="2" borderId="38" xfId="0" applyNumberFormat="1" applyFont="1" applyFill="1" applyBorder="1" applyAlignment="1">
      <alignment horizontal="center" vertical="center"/>
    </xf>
    <xf numFmtId="0" fontId="2" fillId="2" borderId="40" xfId="0" applyNumberFormat="1" applyFont="1" applyFill="1" applyBorder="1" applyAlignment="1">
      <alignment horizontal="center" vertical="center" textRotation="255"/>
    </xf>
    <xf numFmtId="0" fontId="3" fillId="2" borderId="41" xfId="0" applyNumberFormat="1" applyFont="1" applyFill="1" applyBorder="1" applyAlignment="1">
      <alignment horizontal="center" vertical="center" textRotation="255"/>
    </xf>
    <xf numFmtId="0" fontId="3" fillId="2" borderId="42" xfId="0" applyNumberFormat="1" applyFont="1" applyFill="1" applyBorder="1" applyAlignment="1">
      <alignment horizontal="center" vertical="center" textRotation="255"/>
    </xf>
    <xf numFmtId="9" fontId="2" fillId="2" borderId="3" xfId="5" applyFont="1" applyFill="1" applyBorder="1" applyAlignment="1">
      <alignment horizontal="center" vertical="center" textRotation="255"/>
    </xf>
    <xf numFmtId="9" fontId="3" fillId="2" borderId="7" xfId="5" applyFont="1" applyFill="1" applyBorder="1" applyAlignment="1">
      <alignment horizontal="center" vertical="center" textRotation="255"/>
    </xf>
    <xf numFmtId="9" fontId="3" fillId="2" borderId="10" xfId="5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 textRotation="255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9" xfId="0" applyNumberFormat="1" applyFont="1" applyFill="1" applyBorder="1" applyAlignment="1">
      <alignment horizontal="center" vertical="center" textRotation="255"/>
    </xf>
    <xf numFmtId="0" fontId="2" fillId="2" borderId="41" xfId="0" applyNumberFormat="1" applyFont="1" applyFill="1" applyBorder="1" applyAlignment="1">
      <alignment horizontal="center" vertical="center" textRotation="255"/>
    </xf>
    <xf numFmtId="0" fontId="2" fillId="2" borderId="42" xfId="0" applyNumberFormat="1" applyFont="1" applyFill="1" applyBorder="1" applyAlignment="1">
      <alignment horizontal="center" vertical="center" textRotation="255"/>
    </xf>
    <xf numFmtId="0" fontId="3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left" vertical="center"/>
    </xf>
    <xf numFmtId="0" fontId="3" fillId="2" borderId="36" xfId="0" applyNumberFormat="1" applyFont="1" applyFill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textRotation="255" wrapText="1"/>
    </xf>
    <xf numFmtId="0" fontId="2" fillId="2" borderId="2" xfId="1" applyFont="1" applyFill="1" applyBorder="1" applyAlignment="1">
      <alignment horizontal="center" vertical="center" textRotation="255"/>
    </xf>
    <xf numFmtId="0" fontId="2" fillId="2" borderId="6" xfId="1" applyFont="1" applyFill="1" applyBorder="1" applyAlignment="1">
      <alignment horizontal="center" vertical="center" textRotation="255"/>
    </xf>
    <xf numFmtId="0" fontId="2" fillId="2" borderId="9" xfId="1" applyFont="1" applyFill="1" applyBorder="1" applyAlignment="1">
      <alignment horizontal="center" vertical="center" textRotation="255"/>
    </xf>
    <xf numFmtId="0" fontId="3" fillId="2" borderId="4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textRotation="255"/>
    </xf>
    <xf numFmtId="0" fontId="3" fillId="2" borderId="7" xfId="0" applyNumberFormat="1" applyFont="1" applyFill="1" applyBorder="1" applyAlignment="1">
      <alignment horizontal="center" vertical="center" textRotation="255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</cellXfs>
  <cellStyles count="27">
    <cellStyle name="百分比" xfId="5" builtinId="5"/>
    <cellStyle name="百分比 2 10" xfId="2"/>
    <cellStyle name="百分比 2 11" xfId="7"/>
    <cellStyle name="百分比 2 12" xfId="4"/>
    <cellStyle name="百分比 2 2" xfId="9"/>
    <cellStyle name="百分比 2 3" xfId="11"/>
    <cellStyle name="百分比 2 4" xfId="12"/>
    <cellStyle name="百分比 2 5" xfId="13"/>
    <cellStyle name="百分比 2 6" xfId="14"/>
    <cellStyle name="百分比 2 7" xfId="15"/>
    <cellStyle name="百分比 2 8" xfId="16"/>
    <cellStyle name="百分比 2 9" xfId="17"/>
    <cellStyle name="常规" xfId="0" builtinId="0"/>
    <cellStyle name="常规 10" xfId="18"/>
    <cellStyle name="常规 11" xfId="19"/>
    <cellStyle name="常规 12" xfId="20"/>
    <cellStyle name="常规 13" xfId="21"/>
    <cellStyle name="常规 14" xfId="22"/>
    <cellStyle name="常规 15" xfId="23"/>
    <cellStyle name="常规 2" xfId="24"/>
    <cellStyle name="常规 3" xfId="1"/>
    <cellStyle name="常规 4" xfId="6"/>
    <cellStyle name="常规 4 2" xfId="25"/>
    <cellStyle name="常规 5" xfId="3"/>
    <cellStyle name="常规 7" xfId="26"/>
    <cellStyle name="常规 8" xfId="8"/>
    <cellStyle name="常规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topLeftCell="A77" workbookViewId="0">
      <selection activeCell="I94" sqref="I94"/>
    </sheetView>
  </sheetViews>
  <sheetFormatPr defaultColWidth="9" defaultRowHeight="13.5"/>
  <cols>
    <col min="1" max="2" width="3.25" style="1" customWidth="1"/>
    <col min="3" max="3" width="9.25" style="1" customWidth="1"/>
    <col min="4" max="4" width="16.625" style="1" customWidth="1"/>
    <col min="5" max="5" width="5.25" style="1" customWidth="1"/>
    <col min="6" max="12" width="3.75" style="1" customWidth="1"/>
    <col min="13" max="13" width="3.75" style="2" customWidth="1"/>
    <col min="14" max="15" width="3.75" style="1" customWidth="1"/>
    <col min="16" max="17" width="3.625" style="1" customWidth="1"/>
    <col min="18" max="19" width="2.25" style="1" customWidth="1"/>
    <col min="20" max="20" width="4.375" style="1" customWidth="1"/>
    <col min="21" max="16384" width="9" style="1"/>
  </cols>
  <sheetData>
    <row r="1" spans="1:20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</row>
    <row r="2" spans="1:20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</row>
    <row r="3" spans="1:20" ht="14.25" thickBot="1">
      <c r="A3" s="230" t="s">
        <v>223</v>
      </c>
      <c r="B3" s="231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</row>
    <row r="4" spans="1:20">
      <c r="A4" s="267" t="s">
        <v>2</v>
      </c>
      <c r="B4" s="257" t="s">
        <v>3</v>
      </c>
      <c r="C4" s="257" t="s">
        <v>4</v>
      </c>
      <c r="D4" s="240" t="s">
        <v>5</v>
      </c>
      <c r="E4" s="321" t="s">
        <v>6</v>
      </c>
      <c r="F4" s="233" t="s">
        <v>7</v>
      </c>
      <c r="G4" s="234"/>
      <c r="H4" s="234"/>
      <c r="I4" s="235"/>
      <c r="J4" s="233" t="s">
        <v>8</v>
      </c>
      <c r="K4" s="234"/>
      <c r="L4" s="234"/>
      <c r="M4" s="234"/>
      <c r="N4" s="234"/>
      <c r="O4" s="234"/>
      <c r="P4" s="234"/>
      <c r="Q4" s="234"/>
      <c r="R4" s="234"/>
      <c r="S4" s="235"/>
      <c r="T4" s="278" t="s">
        <v>9</v>
      </c>
    </row>
    <row r="5" spans="1:20" ht="19.5" customHeight="1">
      <c r="A5" s="268"/>
      <c r="B5" s="258"/>
      <c r="C5" s="258"/>
      <c r="D5" s="241"/>
      <c r="E5" s="322"/>
      <c r="F5" s="245" t="s">
        <v>10</v>
      </c>
      <c r="G5" s="243" t="s">
        <v>11</v>
      </c>
      <c r="H5" s="245" t="s">
        <v>12</v>
      </c>
      <c r="I5" s="276" t="s">
        <v>224</v>
      </c>
      <c r="J5" s="236" t="s">
        <v>13</v>
      </c>
      <c r="K5" s="237"/>
      <c r="L5" s="236" t="s">
        <v>14</v>
      </c>
      <c r="M5" s="237"/>
      <c r="N5" s="236" t="s">
        <v>15</v>
      </c>
      <c r="O5" s="237"/>
      <c r="P5" s="236" t="s">
        <v>16</v>
      </c>
      <c r="Q5" s="237"/>
      <c r="R5" s="238" t="s">
        <v>226</v>
      </c>
      <c r="S5" s="239"/>
      <c r="T5" s="279"/>
    </row>
    <row r="6" spans="1:20" ht="32.25" customHeight="1" thickBot="1">
      <c r="A6" s="269"/>
      <c r="B6" s="259"/>
      <c r="C6" s="259"/>
      <c r="D6" s="242"/>
      <c r="E6" s="244"/>
      <c r="F6" s="246"/>
      <c r="G6" s="244"/>
      <c r="H6" s="246"/>
      <c r="I6" s="277"/>
      <c r="J6" s="78" t="s">
        <v>234</v>
      </c>
      <c r="K6" s="78" t="s">
        <v>235</v>
      </c>
      <c r="L6" s="78" t="s">
        <v>236</v>
      </c>
      <c r="M6" s="78" t="s">
        <v>237</v>
      </c>
      <c r="N6" s="78" t="s">
        <v>238</v>
      </c>
      <c r="O6" s="78" t="s">
        <v>239</v>
      </c>
      <c r="P6" s="78" t="s">
        <v>240</v>
      </c>
      <c r="Q6" s="78" t="s">
        <v>241</v>
      </c>
      <c r="R6" s="78" t="s">
        <v>225</v>
      </c>
      <c r="S6" s="78" t="s">
        <v>17</v>
      </c>
      <c r="T6" s="280"/>
    </row>
    <row r="7" spans="1:20" ht="18.75" customHeight="1">
      <c r="A7" s="270" t="s">
        <v>18</v>
      </c>
      <c r="B7" s="5"/>
      <c r="C7" s="6" t="s">
        <v>19</v>
      </c>
      <c r="D7" s="7" t="s">
        <v>20</v>
      </c>
      <c r="E7" s="8">
        <v>2</v>
      </c>
      <c r="F7" s="8">
        <v>34</v>
      </c>
      <c r="G7" s="8">
        <v>32</v>
      </c>
      <c r="H7" s="8"/>
      <c r="I7" s="8">
        <v>2</v>
      </c>
      <c r="J7" s="8" t="s">
        <v>21</v>
      </c>
      <c r="K7" s="8"/>
      <c r="L7" s="8" t="s">
        <v>21</v>
      </c>
      <c r="M7" s="8" t="s">
        <v>21</v>
      </c>
      <c r="N7" s="8" t="s">
        <v>21</v>
      </c>
      <c r="O7" s="8" t="s">
        <v>21</v>
      </c>
      <c r="P7" s="8"/>
      <c r="Q7" s="112"/>
      <c r="R7" s="247" t="s">
        <v>22</v>
      </c>
      <c r="S7" s="248"/>
      <c r="T7" s="289">
        <f>E24</f>
        <v>38</v>
      </c>
    </row>
    <row r="8" spans="1:20" ht="18.75" customHeight="1">
      <c r="A8" s="271"/>
      <c r="B8" s="214"/>
      <c r="C8" s="10" t="s">
        <v>23</v>
      </c>
      <c r="D8" s="11" t="s">
        <v>24</v>
      </c>
      <c r="E8" s="12">
        <v>3</v>
      </c>
      <c r="F8" s="12">
        <v>51</v>
      </c>
      <c r="G8" s="12">
        <v>34</v>
      </c>
      <c r="H8" s="12"/>
      <c r="I8" s="12">
        <v>17</v>
      </c>
      <c r="J8" s="12">
        <v>2</v>
      </c>
      <c r="K8" s="12"/>
      <c r="L8" s="12"/>
      <c r="M8" s="12"/>
      <c r="N8" s="12"/>
      <c r="O8" s="12"/>
      <c r="P8" s="12"/>
      <c r="Q8" s="113"/>
      <c r="R8" s="249"/>
      <c r="S8" s="250"/>
      <c r="T8" s="289"/>
    </row>
    <row r="9" spans="1:20" ht="18.75" customHeight="1">
      <c r="A9" s="271"/>
      <c r="B9" s="214"/>
      <c r="C9" s="10" t="s">
        <v>25</v>
      </c>
      <c r="D9" s="11" t="s">
        <v>26</v>
      </c>
      <c r="E9" s="12">
        <v>2</v>
      </c>
      <c r="F9" s="12">
        <v>34</v>
      </c>
      <c r="G9" s="12">
        <v>24</v>
      </c>
      <c r="H9" s="12"/>
      <c r="I9" s="12">
        <v>10</v>
      </c>
      <c r="J9" s="12"/>
      <c r="K9" s="12">
        <v>1.5</v>
      </c>
      <c r="L9" s="12"/>
      <c r="M9" s="12"/>
      <c r="N9" s="12"/>
      <c r="O9" s="12"/>
      <c r="P9" s="12"/>
      <c r="Q9" s="115"/>
      <c r="R9" s="249"/>
      <c r="S9" s="250"/>
      <c r="T9" s="289"/>
    </row>
    <row r="10" spans="1:20" ht="18.75" customHeight="1">
      <c r="A10" s="271"/>
      <c r="B10" s="13" t="s">
        <v>27</v>
      </c>
      <c r="C10" s="10" t="s">
        <v>28</v>
      </c>
      <c r="D10" s="11" t="s">
        <v>29</v>
      </c>
      <c r="E10" s="12">
        <v>3</v>
      </c>
      <c r="F10" s="12">
        <v>51</v>
      </c>
      <c r="G10" s="12">
        <v>34</v>
      </c>
      <c r="H10" s="12"/>
      <c r="I10" s="12">
        <v>17</v>
      </c>
      <c r="J10" s="12"/>
      <c r="K10" s="12"/>
      <c r="L10" s="12">
        <v>2</v>
      </c>
      <c r="M10" s="12"/>
      <c r="N10" s="79"/>
      <c r="O10" s="80"/>
      <c r="P10" s="12"/>
      <c r="Q10" s="115"/>
      <c r="R10" s="249"/>
      <c r="S10" s="250"/>
      <c r="T10" s="289"/>
    </row>
    <row r="11" spans="1:20" ht="30" customHeight="1">
      <c r="A11" s="271"/>
      <c r="B11" s="217" t="s">
        <v>27</v>
      </c>
      <c r="C11" s="10" t="s">
        <v>30</v>
      </c>
      <c r="D11" s="14" t="s">
        <v>31</v>
      </c>
      <c r="E11" s="12">
        <v>6</v>
      </c>
      <c r="F11" s="12">
        <v>102</v>
      </c>
      <c r="G11" s="12">
        <v>60</v>
      </c>
      <c r="H11" s="12"/>
      <c r="I11" s="12">
        <v>42</v>
      </c>
      <c r="J11" s="12"/>
      <c r="K11" s="12"/>
      <c r="L11" s="12">
        <v>3.5</v>
      </c>
      <c r="M11" s="12"/>
      <c r="N11" s="12"/>
      <c r="O11" s="12"/>
      <c r="P11" s="12"/>
      <c r="Q11" s="115"/>
      <c r="R11" s="249"/>
      <c r="S11" s="250"/>
      <c r="T11" s="289"/>
    </row>
    <row r="12" spans="1:20" ht="23.25" customHeight="1">
      <c r="A12" s="271"/>
      <c r="B12" s="15"/>
      <c r="C12" s="10" t="s">
        <v>32</v>
      </c>
      <c r="D12" s="11" t="s">
        <v>33</v>
      </c>
      <c r="E12" s="12">
        <v>2</v>
      </c>
      <c r="F12" s="12">
        <v>34</v>
      </c>
      <c r="G12" s="12">
        <v>24</v>
      </c>
      <c r="H12" s="12"/>
      <c r="I12" s="12">
        <v>10</v>
      </c>
      <c r="J12" s="12">
        <v>1.5</v>
      </c>
      <c r="K12" s="12"/>
      <c r="L12" s="12"/>
      <c r="M12" s="12"/>
      <c r="N12" s="12"/>
      <c r="O12" s="12"/>
      <c r="P12" s="12"/>
      <c r="Q12" s="116"/>
      <c r="R12" s="249"/>
      <c r="S12" s="250"/>
      <c r="T12" s="289"/>
    </row>
    <row r="13" spans="1:20" ht="18.75" customHeight="1">
      <c r="A13" s="271"/>
      <c r="B13" s="15"/>
      <c r="C13" s="16" t="s">
        <v>34</v>
      </c>
      <c r="D13" s="17" t="s">
        <v>35</v>
      </c>
      <c r="E13" s="18">
        <v>1</v>
      </c>
      <c r="F13" s="18">
        <v>36</v>
      </c>
      <c r="G13" s="18"/>
      <c r="H13" s="19">
        <v>34</v>
      </c>
      <c r="I13" s="19">
        <v>2</v>
      </c>
      <c r="J13" s="81">
        <v>2</v>
      </c>
      <c r="K13" s="82"/>
      <c r="L13" s="12"/>
      <c r="M13" s="12"/>
      <c r="N13" s="12"/>
      <c r="O13" s="12"/>
      <c r="P13" s="12"/>
      <c r="Q13" s="212"/>
      <c r="R13" s="249"/>
      <c r="S13" s="250"/>
      <c r="T13" s="289"/>
    </row>
    <row r="14" spans="1:20" ht="18.75" customHeight="1">
      <c r="A14" s="271"/>
      <c r="B14" s="15"/>
      <c r="C14" s="16" t="s">
        <v>36</v>
      </c>
      <c r="D14" s="17" t="s">
        <v>37</v>
      </c>
      <c r="E14" s="18">
        <v>1</v>
      </c>
      <c r="F14" s="18">
        <v>36</v>
      </c>
      <c r="G14" s="18"/>
      <c r="H14" s="19">
        <v>34</v>
      </c>
      <c r="I14" s="19">
        <v>2</v>
      </c>
      <c r="J14" s="81"/>
      <c r="K14" s="83">
        <v>2</v>
      </c>
      <c r="L14" s="12"/>
      <c r="M14" s="12"/>
      <c r="N14" s="12"/>
      <c r="O14" s="12"/>
      <c r="P14" s="12"/>
      <c r="Q14" s="212"/>
      <c r="R14" s="249"/>
      <c r="S14" s="250"/>
      <c r="T14" s="289"/>
    </row>
    <row r="15" spans="1:20" ht="18.75" customHeight="1">
      <c r="A15" s="271"/>
      <c r="B15" s="15"/>
      <c r="C15" s="10" t="s">
        <v>38</v>
      </c>
      <c r="D15" s="11" t="s">
        <v>39</v>
      </c>
      <c r="E15" s="12">
        <v>1.5</v>
      </c>
      <c r="F15" s="12">
        <v>25</v>
      </c>
      <c r="G15" s="12">
        <v>8</v>
      </c>
      <c r="H15" s="12">
        <v>8</v>
      </c>
      <c r="I15" s="12">
        <v>9</v>
      </c>
      <c r="J15" s="84" t="s">
        <v>21</v>
      </c>
      <c r="K15" s="84" t="s">
        <v>21</v>
      </c>
      <c r="L15" s="84" t="s">
        <v>21</v>
      </c>
      <c r="M15" s="84" t="s">
        <v>21</v>
      </c>
      <c r="N15" s="84" t="s">
        <v>21</v>
      </c>
      <c r="O15" s="84" t="s">
        <v>21</v>
      </c>
      <c r="P15" s="84" t="s">
        <v>21</v>
      </c>
      <c r="Q15" s="86" t="s">
        <v>21</v>
      </c>
      <c r="R15" s="249"/>
      <c r="S15" s="250"/>
      <c r="T15" s="289"/>
    </row>
    <row r="16" spans="1:20" ht="18.75" customHeight="1">
      <c r="A16" s="271"/>
      <c r="B16" s="217" t="s">
        <v>27</v>
      </c>
      <c r="C16" s="10" t="s">
        <v>40</v>
      </c>
      <c r="D16" s="11" t="s">
        <v>41</v>
      </c>
      <c r="E16" s="12">
        <v>1</v>
      </c>
      <c r="F16" s="12">
        <v>17</v>
      </c>
      <c r="G16" s="12">
        <v>17</v>
      </c>
      <c r="H16" s="12"/>
      <c r="I16" s="12"/>
      <c r="J16" s="84" t="s">
        <v>21</v>
      </c>
      <c r="K16" s="12"/>
      <c r="L16" s="12"/>
      <c r="M16" s="12"/>
      <c r="N16" s="12"/>
      <c r="O16" s="12"/>
      <c r="P16" s="12"/>
      <c r="Q16" s="86" t="s">
        <v>21</v>
      </c>
      <c r="R16" s="249"/>
      <c r="S16" s="250"/>
      <c r="T16" s="289"/>
    </row>
    <row r="17" spans="1:20" ht="18.75" customHeight="1">
      <c r="A17" s="271"/>
      <c r="B17" s="15"/>
      <c r="C17" s="10" t="s">
        <v>42</v>
      </c>
      <c r="D17" s="11" t="s">
        <v>43</v>
      </c>
      <c r="E17" s="12">
        <v>1</v>
      </c>
      <c r="F17" s="12">
        <v>34</v>
      </c>
      <c r="G17" s="12">
        <v>17</v>
      </c>
      <c r="H17" s="12"/>
      <c r="I17" s="12">
        <v>17</v>
      </c>
      <c r="J17" s="84" t="s">
        <v>21</v>
      </c>
      <c r="K17" s="12"/>
      <c r="L17" s="12"/>
      <c r="M17" s="12"/>
      <c r="N17" s="86" t="s">
        <v>21</v>
      </c>
      <c r="O17" s="12"/>
      <c r="P17" s="12"/>
      <c r="Q17" s="99"/>
      <c r="R17" s="249"/>
      <c r="S17" s="250"/>
      <c r="T17" s="289"/>
    </row>
    <row r="18" spans="1:20" ht="18.75" customHeight="1">
      <c r="A18" s="271"/>
      <c r="B18" s="20" t="s">
        <v>27</v>
      </c>
      <c r="C18" s="10" t="s">
        <v>44</v>
      </c>
      <c r="D18" s="11" t="s">
        <v>45</v>
      </c>
      <c r="E18" s="12">
        <v>1</v>
      </c>
      <c r="F18" s="12">
        <v>17</v>
      </c>
      <c r="G18" s="12">
        <v>16</v>
      </c>
      <c r="H18" s="12"/>
      <c r="I18" s="12">
        <v>1</v>
      </c>
      <c r="J18" s="12"/>
      <c r="K18" s="12"/>
      <c r="L18" s="12"/>
      <c r="M18" s="12"/>
      <c r="N18" s="12"/>
      <c r="O18" s="12">
        <v>1</v>
      </c>
      <c r="P18" s="12"/>
      <c r="Q18" s="117"/>
      <c r="R18" s="249"/>
      <c r="S18" s="250"/>
      <c r="T18" s="289"/>
    </row>
    <row r="19" spans="1:20" ht="18.75" customHeight="1">
      <c r="A19" s="271"/>
      <c r="B19" s="15"/>
      <c r="C19" s="10" t="s">
        <v>46</v>
      </c>
      <c r="D19" s="11" t="s">
        <v>47</v>
      </c>
      <c r="E19" s="12">
        <v>2</v>
      </c>
      <c r="F19" s="12">
        <v>34</v>
      </c>
      <c r="G19" s="12">
        <v>17</v>
      </c>
      <c r="H19" s="12"/>
      <c r="I19" s="12">
        <v>17</v>
      </c>
      <c r="J19" s="12"/>
      <c r="K19" s="12"/>
      <c r="L19" s="12"/>
      <c r="M19" s="12"/>
      <c r="N19" s="12"/>
      <c r="O19" s="12"/>
      <c r="P19" s="12">
        <v>1</v>
      </c>
      <c r="Q19" s="117"/>
      <c r="R19" s="249"/>
      <c r="S19" s="250"/>
      <c r="T19" s="289"/>
    </row>
    <row r="20" spans="1:20" ht="18.75" customHeight="1">
      <c r="A20" s="271"/>
      <c r="B20" s="15"/>
      <c r="C20" s="10" t="s">
        <v>48</v>
      </c>
      <c r="D20" s="11" t="s">
        <v>49</v>
      </c>
      <c r="E20" s="12">
        <v>1</v>
      </c>
      <c r="F20" s="12">
        <v>17</v>
      </c>
      <c r="G20" s="12">
        <v>17</v>
      </c>
      <c r="H20" s="12"/>
      <c r="I20" s="12"/>
      <c r="J20" s="12"/>
      <c r="K20" s="12"/>
      <c r="L20" s="12"/>
      <c r="M20" s="12"/>
      <c r="N20" s="12"/>
      <c r="O20" s="12"/>
      <c r="P20" s="12"/>
      <c r="Q20" s="118">
        <v>1</v>
      </c>
      <c r="R20" s="249"/>
      <c r="S20" s="250"/>
      <c r="T20" s="289"/>
    </row>
    <row r="21" spans="1:20" ht="18.75" customHeight="1">
      <c r="A21" s="271"/>
      <c r="B21" s="212"/>
      <c r="C21" s="22" t="s">
        <v>50</v>
      </c>
      <c r="D21" s="11" t="s">
        <v>51</v>
      </c>
      <c r="E21" s="23">
        <v>2.5</v>
      </c>
      <c r="F21" s="24">
        <v>42</v>
      </c>
      <c r="G21" s="24">
        <v>20</v>
      </c>
      <c r="H21" s="24">
        <f>F21-G21-I21</f>
        <v>20</v>
      </c>
      <c r="I21" s="24">
        <v>2</v>
      </c>
      <c r="J21" s="24">
        <v>2.5</v>
      </c>
      <c r="K21" s="80"/>
      <c r="L21" s="23"/>
      <c r="M21" s="85"/>
      <c r="N21" s="80"/>
      <c r="O21" s="24"/>
      <c r="P21" s="24"/>
      <c r="Q21" s="24"/>
      <c r="R21" s="249"/>
      <c r="S21" s="250"/>
      <c r="T21" s="289"/>
    </row>
    <row r="22" spans="1:20" ht="18.75" customHeight="1">
      <c r="A22" s="271"/>
      <c r="B22" s="25" t="s">
        <v>27</v>
      </c>
      <c r="C22" s="26" t="s">
        <v>52</v>
      </c>
      <c r="D22" s="27" t="s">
        <v>53</v>
      </c>
      <c r="E22" s="28">
        <v>4</v>
      </c>
      <c r="F22" s="28">
        <f>E22*17</f>
        <v>68</v>
      </c>
      <c r="G22" s="28">
        <v>68</v>
      </c>
      <c r="H22" s="19"/>
      <c r="I22" s="86"/>
      <c r="J22" s="83">
        <v>4</v>
      </c>
      <c r="K22" s="83"/>
      <c r="L22" s="24"/>
      <c r="M22" s="87"/>
      <c r="N22" s="24"/>
      <c r="O22" s="24"/>
      <c r="P22" s="24"/>
      <c r="Q22" s="24"/>
      <c r="R22" s="249"/>
      <c r="S22" s="250"/>
      <c r="T22" s="289"/>
    </row>
    <row r="23" spans="1:20" ht="18.75" customHeight="1">
      <c r="A23" s="271"/>
      <c r="B23" s="25" t="s">
        <v>27</v>
      </c>
      <c r="C23" s="29" t="s">
        <v>54</v>
      </c>
      <c r="D23" s="27" t="s">
        <v>55</v>
      </c>
      <c r="E23" s="30">
        <v>4</v>
      </c>
      <c r="F23" s="30">
        <v>68</v>
      </c>
      <c r="G23" s="30">
        <v>68</v>
      </c>
      <c r="H23" s="31"/>
      <c r="I23" s="88"/>
      <c r="J23" s="89"/>
      <c r="K23" s="83">
        <v>4</v>
      </c>
      <c r="L23" s="90"/>
      <c r="M23" s="91"/>
      <c r="N23" s="90"/>
      <c r="O23" s="90"/>
      <c r="P23" s="90"/>
      <c r="Q23" s="90"/>
      <c r="R23" s="249"/>
      <c r="S23" s="250"/>
      <c r="T23" s="289"/>
    </row>
    <row r="24" spans="1:20" ht="18.75" customHeight="1" thickBot="1">
      <c r="A24" s="272"/>
      <c r="B24" s="260" t="s">
        <v>56</v>
      </c>
      <c r="C24" s="261"/>
      <c r="D24" s="211" t="s">
        <v>57</v>
      </c>
      <c r="E24" s="213">
        <f>SUM(E7:E23)</f>
        <v>38</v>
      </c>
      <c r="F24" s="213">
        <f t="shared" ref="F24" si="0">SUM(F7:F23)</f>
        <v>700</v>
      </c>
      <c r="G24" s="213">
        <f t="shared" ref="G24:Q24" si="1">SUM(G7:G23)</f>
        <v>456</v>
      </c>
      <c r="H24" s="213">
        <f t="shared" si="1"/>
        <v>96</v>
      </c>
      <c r="I24" s="213">
        <f t="shared" si="1"/>
        <v>148</v>
      </c>
      <c r="J24" s="213">
        <f t="shared" si="1"/>
        <v>12</v>
      </c>
      <c r="K24" s="213">
        <f t="shared" si="1"/>
        <v>7.5</v>
      </c>
      <c r="L24" s="213">
        <f t="shared" si="1"/>
        <v>5.5</v>
      </c>
      <c r="M24" s="213">
        <f t="shared" si="1"/>
        <v>0</v>
      </c>
      <c r="N24" s="213">
        <f t="shared" si="1"/>
        <v>0</v>
      </c>
      <c r="O24" s="213">
        <f t="shared" si="1"/>
        <v>1</v>
      </c>
      <c r="P24" s="213">
        <f t="shared" si="1"/>
        <v>1</v>
      </c>
      <c r="Q24" s="213">
        <f t="shared" si="1"/>
        <v>1</v>
      </c>
      <c r="R24" s="249"/>
      <c r="S24" s="250"/>
      <c r="T24" s="290"/>
    </row>
    <row r="25" spans="1:20" ht="18.75" customHeight="1">
      <c r="A25" s="267" t="s">
        <v>58</v>
      </c>
      <c r="B25" s="216"/>
      <c r="C25" s="33" t="s">
        <v>59</v>
      </c>
      <c r="D25" s="34" t="s">
        <v>60</v>
      </c>
      <c r="E25" s="212">
        <v>2.5</v>
      </c>
      <c r="F25" s="212">
        <v>42</v>
      </c>
      <c r="G25" s="212">
        <v>36</v>
      </c>
      <c r="H25" s="212"/>
      <c r="I25" s="35">
        <v>6</v>
      </c>
      <c r="J25" s="23">
        <v>2.5</v>
      </c>
      <c r="K25" s="35"/>
      <c r="L25" s="35"/>
      <c r="M25" s="92"/>
      <c r="N25" s="35"/>
      <c r="O25" s="35"/>
      <c r="P25" s="35"/>
      <c r="Q25" s="35"/>
      <c r="R25" s="251"/>
      <c r="S25" s="250"/>
      <c r="T25" s="288">
        <f>E42</f>
        <v>48.5</v>
      </c>
    </row>
    <row r="26" spans="1:20" ht="18.75" customHeight="1">
      <c r="A26" s="268"/>
      <c r="B26" s="35"/>
      <c r="C26" s="36" t="s">
        <v>61</v>
      </c>
      <c r="D26" s="34" t="s">
        <v>62</v>
      </c>
      <c r="E26" s="212">
        <v>2.5</v>
      </c>
      <c r="F26" s="35">
        <v>42</v>
      </c>
      <c r="G26" s="212">
        <v>42</v>
      </c>
      <c r="H26" s="35"/>
      <c r="I26" s="35"/>
      <c r="J26" s="24">
        <v>2.5</v>
      </c>
      <c r="K26" s="93"/>
      <c r="L26" s="35"/>
      <c r="M26" s="92"/>
      <c r="N26" s="35"/>
      <c r="O26" s="35"/>
      <c r="P26" s="35"/>
      <c r="Q26" s="35"/>
      <c r="R26" s="251"/>
      <c r="S26" s="250"/>
      <c r="T26" s="289"/>
    </row>
    <row r="27" spans="1:20" ht="18.75" customHeight="1">
      <c r="A27" s="268"/>
      <c r="B27" s="20" t="s">
        <v>27</v>
      </c>
      <c r="C27" s="22" t="s">
        <v>63</v>
      </c>
      <c r="D27" s="37" t="s">
        <v>64</v>
      </c>
      <c r="E27" s="35">
        <v>3</v>
      </c>
      <c r="F27" s="212">
        <f>E27*17</f>
        <v>51</v>
      </c>
      <c r="G27" s="212">
        <v>48</v>
      </c>
      <c r="H27" s="35"/>
      <c r="I27" s="35">
        <v>3</v>
      </c>
      <c r="J27" s="24">
        <v>3</v>
      </c>
      <c r="K27" s="212"/>
      <c r="L27" s="35"/>
      <c r="M27" s="92"/>
      <c r="N27" s="35"/>
      <c r="O27" s="35"/>
      <c r="P27" s="35"/>
      <c r="Q27" s="35"/>
      <c r="R27" s="251"/>
      <c r="S27" s="250"/>
      <c r="T27" s="289"/>
    </row>
    <row r="28" spans="1:20" ht="18.75" customHeight="1">
      <c r="A28" s="268"/>
      <c r="B28" s="20" t="s">
        <v>27</v>
      </c>
      <c r="C28" s="22" t="s">
        <v>65</v>
      </c>
      <c r="D28" s="37" t="s">
        <v>66</v>
      </c>
      <c r="E28" s="35">
        <v>2.5</v>
      </c>
      <c r="F28" s="212">
        <v>42</v>
      </c>
      <c r="G28" s="212">
        <v>40</v>
      </c>
      <c r="H28" s="15"/>
      <c r="I28" s="212">
        <v>2</v>
      </c>
      <c r="J28" s="24"/>
      <c r="K28" s="35">
        <v>2.5</v>
      </c>
      <c r="L28" s="35"/>
      <c r="M28" s="92"/>
      <c r="N28" s="35"/>
      <c r="O28" s="35"/>
      <c r="P28" s="35"/>
      <c r="Q28" s="64"/>
      <c r="R28" s="251"/>
      <c r="S28" s="250"/>
      <c r="T28" s="289"/>
    </row>
    <row r="29" spans="1:20" ht="18.75" customHeight="1">
      <c r="A29" s="268"/>
      <c r="B29" s="20" t="s">
        <v>27</v>
      </c>
      <c r="C29" s="22" t="s">
        <v>67</v>
      </c>
      <c r="D29" s="38" t="s">
        <v>68</v>
      </c>
      <c r="E29" s="15">
        <v>4</v>
      </c>
      <c r="F29" s="212">
        <v>68</v>
      </c>
      <c r="G29" s="212">
        <v>64</v>
      </c>
      <c r="H29" s="15"/>
      <c r="I29" s="35">
        <v>4</v>
      </c>
      <c r="J29" s="24"/>
      <c r="K29" s="212">
        <v>4</v>
      </c>
      <c r="L29" s="93"/>
      <c r="M29" s="94"/>
      <c r="N29" s="212"/>
      <c r="O29" s="212"/>
      <c r="P29" s="35"/>
      <c r="Q29" s="64"/>
      <c r="R29" s="251"/>
      <c r="S29" s="250"/>
      <c r="T29" s="289"/>
    </row>
    <row r="30" spans="1:20" ht="18.75" customHeight="1">
      <c r="A30" s="268"/>
      <c r="B30" s="39" t="s">
        <v>27</v>
      </c>
      <c r="C30" s="40" t="s">
        <v>69</v>
      </c>
      <c r="D30" s="38" t="s">
        <v>70</v>
      </c>
      <c r="E30" s="15">
        <v>4.5</v>
      </c>
      <c r="F30" s="212">
        <v>76</v>
      </c>
      <c r="G30" s="212">
        <v>71</v>
      </c>
      <c r="H30" s="15"/>
      <c r="I30" s="35">
        <v>5</v>
      </c>
      <c r="J30" s="24"/>
      <c r="K30" s="212"/>
      <c r="L30" s="212">
        <v>4.5</v>
      </c>
      <c r="M30" s="94"/>
      <c r="N30" s="212"/>
      <c r="O30" s="212"/>
      <c r="P30" s="35"/>
      <c r="Q30" s="64"/>
      <c r="R30" s="251"/>
      <c r="S30" s="250"/>
      <c r="T30" s="289"/>
    </row>
    <row r="31" spans="1:20" ht="18.75" customHeight="1">
      <c r="A31" s="268"/>
      <c r="B31" s="35"/>
      <c r="C31" s="22" t="s">
        <v>71</v>
      </c>
      <c r="D31" s="41" t="s">
        <v>72</v>
      </c>
      <c r="E31" s="15">
        <v>2</v>
      </c>
      <c r="F31" s="212">
        <f>E31*17</f>
        <v>34</v>
      </c>
      <c r="G31" s="212">
        <v>34</v>
      </c>
      <c r="H31" s="15"/>
      <c r="I31" s="212"/>
      <c r="J31" s="24"/>
      <c r="K31" s="212"/>
      <c r="L31" s="212">
        <v>2</v>
      </c>
      <c r="M31" s="95"/>
      <c r="N31" s="93"/>
      <c r="O31" s="93"/>
      <c r="P31" s="93"/>
      <c r="Q31" s="93"/>
      <c r="R31" s="251"/>
      <c r="S31" s="250"/>
      <c r="T31" s="289"/>
    </row>
    <row r="32" spans="1:20" ht="18.75" customHeight="1">
      <c r="A32" s="268"/>
      <c r="B32" s="39" t="s">
        <v>27</v>
      </c>
      <c r="C32" s="40" t="s">
        <v>73</v>
      </c>
      <c r="D32" s="38" t="s">
        <v>74</v>
      </c>
      <c r="E32" s="15">
        <v>3.5</v>
      </c>
      <c r="F32" s="212">
        <v>59</v>
      </c>
      <c r="G32" s="212">
        <v>52</v>
      </c>
      <c r="H32" s="15"/>
      <c r="I32" s="35">
        <v>7</v>
      </c>
      <c r="J32" s="24"/>
      <c r="K32" s="212"/>
      <c r="L32" s="186"/>
      <c r="M32" s="212">
        <v>3.5</v>
      </c>
      <c r="N32" s="212"/>
      <c r="O32" s="212"/>
      <c r="P32" s="212"/>
      <c r="Q32" s="212"/>
      <c r="R32" s="251"/>
      <c r="S32" s="250"/>
      <c r="T32" s="289"/>
    </row>
    <row r="33" spans="1:20" ht="18.75" customHeight="1">
      <c r="A33" s="268"/>
      <c r="B33" s="42"/>
      <c r="C33" s="40" t="s">
        <v>75</v>
      </c>
      <c r="D33" s="38" t="s">
        <v>76</v>
      </c>
      <c r="E33" s="15">
        <v>3.5</v>
      </c>
      <c r="F33" s="212">
        <v>59</v>
      </c>
      <c r="G33" s="212">
        <v>56</v>
      </c>
      <c r="H33" s="15"/>
      <c r="I33" s="35">
        <v>3</v>
      </c>
      <c r="J33" s="24"/>
      <c r="K33" s="212"/>
      <c r="L33" s="212"/>
      <c r="M33" s="221"/>
      <c r="N33" s="94">
        <v>3.5</v>
      </c>
      <c r="O33" s="212"/>
      <c r="P33" s="212"/>
      <c r="Q33" s="212"/>
      <c r="R33" s="251"/>
      <c r="S33" s="250"/>
      <c r="T33" s="289"/>
    </row>
    <row r="34" spans="1:20" ht="18.75" customHeight="1">
      <c r="A34" s="268"/>
      <c r="B34" s="39" t="s">
        <v>27</v>
      </c>
      <c r="C34" s="40" t="s">
        <v>219</v>
      </c>
      <c r="D34" s="41" t="s">
        <v>77</v>
      </c>
      <c r="E34" s="15">
        <v>4</v>
      </c>
      <c r="F34" s="212">
        <f>E34*17</f>
        <v>68</v>
      </c>
      <c r="G34" s="212">
        <v>62</v>
      </c>
      <c r="H34" s="15"/>
      <c r="I34" s="212">
        <v>6</v>
      </c>
      <c r="J34" s="24"/>
      <c r="K34" s="212"/>
      <c r="L34" s="212"/>
      <c r="M34" s="94">
        <v>4</v>
      </c>
      <c r="N34" s="93"/>
      <c r="O34" s="212"/>
      <c r="P34" s="212"/>
      <c r="Q34" s="212"/>
      <c r="R34" s="251"/>
      <c r="S34" s="250"/>
      <c r="T34" s="289"/>
    </row>
    <row r="35" spans="1:20" ht="18.75" customHeight="1">
      <c r="A35" s="268"/>
      <c r="B35" s="39" t="s">
        <v>27</v>
      </c>
      <c r="C35" s="40" t="s">
        <v>220</v>
      </c>
      <c r="D35" s="43" t="s">
        <v>78</v>
      </c>
      <c r="E35" s="44">
        <v>3.5</v>
      </c>
      <c r="F35" s="212">
        <v>59</v>
      </c>
      <c r="G35" s="212">
        <v>54</v>
      </c>
      <c r="H35" s="15"/>
      <c r="I35" s="212">
        <v>5</v>
      </c>
      <c r="J35" s="24"/>
      <c r="K35" s="212"/>
      <c r="L35" s="212"/>
      <c r="M35" s="222"/>
      <c r="N35" s="96">
        <v>3.5</v>
      </c>
      <c r="O35" s="212"/>
      <c r="P35" s="212"/>
      <c r="Q35" s="212"/>
      <c r="R35" s="251"/>
      <c r="S35" s="250"/>
      <c r="T35" s="289"/>
    </row>
    <row r="36" spans="1:20" ht="18.75" customHeight="1">
      <c r="A36" s="268"/>
      <c r="B36" s="39" t="s">
        <v>27</v>
      </c>
      <c r="C36" s="40" t="s">
        <v>79</v>
      </c>
      <c r="D36" s="41" t="s">
        <v>80</v>
      </c>
      <c r="E36" s="15">
        <v>3.5</v>
      </c>
      <c r="F36" s="212">
        <v>59</v>
      </c>
      <c r="G36" s="212">
        <v>55</v>
      </c>
      <c r="H36" s="15"/>
      <c r="I36" s="212">
        <v>4</v>
      </c>
      <c r="J36" s="24"/>
      <c r="K36" s="212"/>
      <c r="L36" s="212"/>
      <c r="M36" s="97"/>
      <c r="N36" s="72"/>
      <c r="O36" s="98">
        <v>3.5</v>
      </c>
      <c r="P36" s="212"/>
      <c r="Q36" s="212"/>
      <c r="R36" s="251"/>
      <c r="S36" s="250"/>
      <c r="T36" s="289"/>
    </row>
    <row r="37" spans="1:20" ht="18.75" customHeight="1">
      <c r="A37" s="268"/>
      <c r="B37" s="35"/>
      <c r="C37" s="22" t="s">
        <v>81</v>
      </c>
      <c r="D37" s="189" t="s">
        <v>82</v>
      </c>
      <c r="E37" s="212">
        <v>1</v>
      </c>
      <c r="F37" s="212">
        <v>17</v>
      </c>
      <c r="G37" s="212">
        <v>16</v>
      </c>
      <c r="H37" s="212"/>
      <c r="I37" s="35">
        <v>1</v>
      </c>
      <c r="J37" s="24"/>
      <c r="K37" s="190"/>
      <c r="L37" s="190"/>
      <c r="M37" s="191"/>
      <c r="N37" s="192"/>
      <c r="O37" s="208"/>
      <c r="P37" s="212">
        <v>1</v>
      </c>
      <c r="Q37" s="64"/>
      <c r="R37" s="251"/>
      <c r="S37" s="250"/>
      <c r="T37" s="289"/>
    </row>
    <row r="38" spans="1:20" ht="18.75" customHeight="1">
      <c r="A38" s="268"/>
      <c r="B38" s="35"/>
      <c r="C38" s="22" t="s">
        <v>83</v>
      </c>
      <c r="D38" s="46" t="s">
        <v>84</v>
      </c>
      <c r="E38" s="47">
        <v>2</v>
      </c>
      <c r="F38" s="212">
        <f>E38*17</f>
        <v>34</v>
      </c>
      <c r="G38" s="212">
        <v>32</v>
      </c>
      <c r="H38" s="48"/>
      <c r="I38" s="35">
        <v>2</v>
      </c>
      <c r="J38" s="24"/>
      <c r="K38" s="212"/>
      <c r="L38" s="212"/>
      <c r="M38" s="94"/>
      <c r="N38" s="35">
        <v>2</v>
      </c>
      <c r="O38" s="93"/>
      <c r="P38" s="212"/>
      <c r="Q38" s="64"/>
      <c r="R38" s="251"/>
      <c r="S38" s="250"/>
      <c r="T38" s="289"/>
    </row>
    <row r="39" spans="1:20" ht="18.75" customHeight="1">
      <c r="A39" s="268"/>
      <c r="B39" s="35"/>
      <c r="C39" s="22" t="s">
        <v>85</v>
      </c>
      <c r="D39" s="38" t="s">
        <v>86</v>
      </c>
      <c r="E39" s="208">
        <v>1</v>
      </c>
      <c r="F39" s="212">
        <v>17</v>
      </c>
      <c r="G39" s="212">
        <v>16</v>
      </c>
      <c r="H39" s="208"/>
      <c r="I39" s="208">
        <v>1</v>
      </c>
      <c r="J39" s="208"/>
      <c r="K39" s="208"/>
      <c r="L39" s="208"/>
      <c r="M39" s="94"/>
      <c r="N39" s="99"/>
      <c r="O39" s="208">
        <v>1</v>
      </c>
      <c r="P39" s="212"/>
      <c r="Q39" s="64"/>
      <c r="R39" s="251"/>
      <c r="S39" s="250"/>
      <c r="T39" s="289"/>
    </row>
    <row r="40" spans="1:20" ht="18.75" customHeight="1">
      <c r="A40" s="268"/>
      <c r="B40" s="35"/>
      <c r="C40" s="22" t="s">
        <v>215</v>
      </c>
      <c r="D40" s="38" t="s">
        <v>87</v>
      </c>
      <c r="E40" s="15">
        <v>4</v>
      </c>
      <c r="F40" s="15">
        <v>68</v>
      </c>
      <c r="G40" s="15">
        <v>68</v>
      </c>
      <c r="H40" s="15"/>
      <c r="I40" s="35"/>
      <c r="J40" s="35"/>
      <c r="K40" s="35"/>
      <c r="L40" s="212">
        <v>4</v>
      </c>
      <c r="M40" s="100"/>
      <c r="N40" s="101"/>
      <c r="O40" s="212"/>
      <c r="P40" s="212"/>
      <c r="Q40" s="212"/>
      <c r="R40" s="251"/>
      <c r="S40" s="250"/>
      <c r="T40" s="289"/>
    </row>
    <row r="41" spans="1:20" ht="18.75" customHeight="1">
      <c r="A41" s="268"/>
      <c r="B41" s="35"/>
      <c r="C41" s="22" t="s">
        <v>88</v>
      </c>
      <c r="D41" s="38" t="s">
        <v>89</v>
      </c>
      <c r="E41" s="15">
        <v>1.5</v>
      </c>
      <c r="F41" s="212">
        <v>25</v>
      </c>
      <c r="G41" s="212">
        <v>24</v>
      </c>
      <c r="H41" s="15"/>
      <c r="I41" s="35">
        <v>1</v>
      </c>
      <c r="J41" s="23"/>
      <c r="K41" s="35"/>
      <c r="L41" s="35"/>
      <c r="M41" s="94"/>
      <c r="N41" s="186"/>
      <c r="O41" s="99"/>
      <c r="P41" s="35">
        <v>1.5</v>
      </c>
      <c r="Q41" s="64"/>
      <c r="R41" s="251"/>
      <c r="S41" s="250"/>
      <c r="T41" s="289"/>
    </row>
    <row r="42" spans="1:20" ht="18.75" customHeight="1" thickBot="1">
      <c r="A42" s="269"/>
      <c r="B42" s="262" t="s">
        <v>90</v>
      </c>
      <c r="C42" s="263"/>
      <c r="D42" s="50" t="s">
        <v>57</v>
      </c>
      <c r="E42" s="213">
        <f t="shared" ref="E42" si="2">SUM(E25:E41)</f>
        <v>48.5</v>
      </c>
      <c r="F42" s="213">
        <f t="shared" ref="F42" si="3">SUM(F25:F41)</f>
        <v>820</v>
      </c>
      <c r="G42" s="213">
        <f t="shared" ref="G42:Q42" si="4">SUM(G25:G41)</f>
        <v>770</v>
      </c>
      <c r="H42" s="213">
        <f t="shared" si="4"/>
        <v>0</v>
      </c>
      <c r="I42" s="213">
        <f t="shared" si="4"/>
        <v>50</v>
      </c>
      <c r="J42" s="213">
        <f t="shared" si="4"/>
        <v>8</v>
      </c>
      <c r="K42" s="213">
        <f t="shared" si="4"/>
        <v>6.5</v>
      </c>
      <c r="L42" s="213">
        <f t="shared" si="4"/>
        <v>10.5</v>
      </c>
      <c r="M42" s="102">
        <f t="shared" si="4"/>
        <v>7.5</v>
      </c>
      <c r="N42" s="213">
        <f t="shared" si="4"/>
        <v>9</v>
      </c>
      <c r="O42" s="213">
        <f t="shared" si="4"/>
        <v>4.5</v>
      </c>
      <c r="P42" s="213">
        <f t="shared" si="4"/>
        <v>2.5</v>
      </c>
      <c r="Q42" s="213">
        <f t="shared" si="4"/>
        <v>0</v>
      </c>
      <c r="R42" s="252"/>
      <c r="S42" s="253"/>
      <c r="T42" s="290"/>
    </row>
    <row r="43" spans="1:20" ht="18.75" customHeight="1">
      <c r="A43" s="267" t="s">
        <v>91</v>
      </c>
      <c r="B43" s="51" t="s">
        <v>27</v>
      </c>
      <c r="C43" s="52" t="s">
        <v>92</v>
      </c>
      <c r="D43" s="53" t="s">
        <v>93</v>
      </c>
      <c r="E43" s="216">
        <v>4</v>
      </c>
      <c r="F43" s="216">
        <v>68</v>
      </c>
      <c r="G43" s="216">
        <v>66</v>
      </c>
      <c r="H43" s="216"/>
      <c r="I43" s="216">
        <v>2</v>
      </c>
      <c r="J43" s="103"/>
      <c r="K43" s="216"/>
      <c r="L43" s="216"/>
      <c r="M43" s="104">
        <v>4</v>
      </c>
      <c r="N43" s="105"/>
      <c r="O43" s="216"/>
      <c r="P43" s="216"/>
      <c r="Q43" s="216"/>
      <c r="R43" s="254" t="s">
        <v>94</v>
      </c>
      <c r="S43" s="248"/>
      <c r="T43" s="288">
        <f>E58</f>
        <v>43.5</v>
      </c>
    </row>
    <row r="44" spans="1:20" ht="18.75" customHeight="1">
      <c r="A44" s="268"/>
      <c r="B44" s="54"/>
      <c r="C44" s="193" t="s">
        <v>95</v>
      </c>
      <c r="D44" s="56" t="s">
        <v>96</v>
      </c>
      <c r="E44" s="35">
        <v>2.5</v>
      </c>
      <c r="F44" s="35">
        <v>42</v>
      </c>
      <c r="G44" s="212">
        <v>42</v>
      </c>
      <c r="H44" s="212"/>
      <c r="I44" s="35"/>
      <c r="J44" s="23"/>
      <c r="K44" s="35"/>
      <c r="L44" s="212"/>
      <c r="M44" s="92"/>
      <c r="N44" s="212">
        <v>2.5</v>
      </c>
      <c r="O44" s="106"/>
      <c r="P44" s="45"/>
      <c r="Q44" s="45"/>
      <c r="R44" s="251"/>
      <c r="S44" s="250"/>
      <c r="T44" s="289"/>
    </row>
    <row r="45" spans="1:20" ht="18.75" customHeight="1">
      <c r="A45" s="268"/>
      <c r="B45" s="55" t="s">
        <v>27</v>
      </c>
      <c r="C45" s="40" t="s">
        <v>221</v>
      </c>
      <c r="D45" s="56" t="s">
        <v>97</v>
      </c>
      <c r="E45" s="35">
        <v>3</v>
      </c>
      <c r="F45" s="35">
        <v>51</v>
      </c>
      <c r="G45" s="212">
        <v>48</v>
      </c>
      <c r="H45" s="212"/>
      <c r="I45" s="35">
        <v>3</v>
      </c>
      <c r="J45" s="23"/>
      <c r="K45" s="35"/>
      <c r="L45" s="35"/>
      <c r="M45" s="94"/>
      <c r="N45" s="93"/>
      <c r="O45" s="212">
        <v>3</v>
      </c>
      <c r="P45" s="212"/>
      <c r="Q45" s="212"/>
      <c r="R45" s="251"/>
      <c r="S45" s="250"/>
      <c r="T45" s="289"/>
    </row>
    <row r="46" spans="1:20" s="114" customFormat="1" ht="18.75" customHeight="1">
      <c r="A46" s="268"/>
      <c r="B46" s="55" t="s">
        <v>27</v>
      </c>
      <c r="C46" s="40" t="s">
        <v>222</v>
      </c>
      <c r="D46" s="56" t="s">
        <v>97</v>
      </c>
      <c r="E46" s="35">
        <v>3</v>
      </c>
      <c r="F46" s="35">
        <v>51</v>
      </c>
      <c r="G46" s="212">
        <v>48</v>
      </c>
      <c r="H46" s="212"/>
      <c r="I46" s="35">
        <v>3</v>
      </c>
      <c r="J46" s="23"/>
      <c r="K46" s="35"/>
      <c r="L46" s="35"/>
      <c r="M46" s="94"/>
      <c r="N46" s="107"/>
      <c r="O46" s="212"/>
      <c r="P46" s="212">
        <v>3</v>
      </c>
      <c r="Q46" s="212"/>
      <c r="R46" s="251"/>
      <c r="S46" s="250"/>
      <c r="T46" s="289"/>
    </row>
    <row r="47" spans="1:20" ht="18.75" customHeight="1">
      <c r="A47" s="268"/>
      <c r="B47" s="57" t="s">
        <v>27</v>
      </c>
      <c r="C47" s="40" t="s">
        <v>98</v>
      </c>
      <c r="D47" s="58" t="s">
        <v>99</v>
      </c>
      <c r="E47" s="35">
        <v>3</v>
      </c>
      <c r="F47" s="35">
        <v>51</v>
      </c>
      <c r="G47" s="212">
        <v>48</v>
      </c>
      <c r="H47" s="212"/>
      <c r="I47" s="35">
        <v>3</v>
      </c>
      <c r="J47" s="23"/>
      <c r="K47" s="35"/>
      <c r="L47" s="35"/>
      <c r="M47" s="94"/>
      <c r="N47" s="212">
        <v>3</v>
      </c>
      <c r="O47" s="93"/>
      <c r="P47" s="212"/>
      <c r="Q47" s="212"/>
      <c r="R47" s="251"/>
      <c r="S47" s="250"/>
      <c r="T47" s="289"/>
    </row>
    <row r="48" spans="1:20" ht="18.75" customHeight="1">
      <c r="A48" s="268"/>
      <c r="B48" s="59"/>
      <c r="C48" s="40" t="s">
        <v>250</v>
      </c>
      <c r="D48" s="38" t="s">
        <v>251</v>
      </c>
      <c r="E48" s="207">
        <v>3</v>
      </c>
      <c r="F48" s="60">
        <v>51</v>
      </c>
      <c r="G48" s="212">
        <v>48</v>
      </c>
      <c r="H48" s="212"/>
      <c r="I48" s="212">
        <v>3</v>
      </c>
      <c r="J48" s="212"/>
      <c r="K48" s="212"/>
      <c r="L48" s="212"/>
      <c r="M48" s="94"/>
      <c r="N48" s="108"/>
      <c r="O48" s="93"/>
      <c r="P48" s="212">
        <v>3</v>
      </c>
      <c r="Q48" s="212"/>
      <c r="R48" s="251"/>
      <c r="S48" s="250"/>
      <c r="T48" s="289"/>
    </row>
    <row r="49" spans="1:20" ht="18.75" customHeight="1">
      <c r="A49" s="268"/>
      <c r="B49" s="61" t="s">
        <v>27</v>
      </c>
      <c r="C49" s="40" t="s">
        <v>100</v>
      </c>
      <c r="D49" s="43" t="s">
        <v>101</v>
      </c>
      <c r="E49" s="15">
        <v>4</v>
      </c>
      <c r="F49" s="48">
        <v>68</v>
      </c>
      <c r="G49" s="15">
        <v>66</v>
      </c>
      <c r="H49" s="15"/>
      <c r="I49" s="35">
        <v>2</v>
      </c>
      <c r="J49" s="23"/>
      <c r="K49" s="35"/>
      <c r="L49" s="35"/>
      <c r="M49" s="92"/>
      <c r="N49" s="212"/>
      <c r="O49" s="212">
        <v>4</v>
      </c>
      <c r="P49" s="93"/>
      <c r="Q49" s="212"/>
      <c r="R49" s="251"/>
      <c r="S49" s="250"/>
      <c r="T49" s="289"/>
    </row>
    <row r="50" spans="1:20" ht="18.75" customHeight="1">
      <c r="A50" s="268"/>
      <c r="B50" s="208"/>
      <c r="C50" s="62" t="s">
        <v>102</v>
      </c>
      <c r="D50" s="43" t="s">
        <v>103</v>
      </c>
      <c r="E50" s="15">
        <v>2</v>
      </c>
      <c r="F50" s="48">
        <v>34</v>
      </c>
      <c r="G50" s="15">
        <v>32</v>
      </c>
      <c r="H50" s="15"/>
      <c r="I50" s="35">
        <v>2</v>
      </c>
      <c r="J50" s="23"/>
      <c r="K50" s="35"/>
      <c r="L50" s="35"/>
      <c r="M50" s="92"/>
      <c r="N50" s="212"/>
      <c r="O50" s="212">
        <v>2</v>
      </c>
      <c r="P50" s="93"/>
      <c r="Q50" s="93"/>
      <c r="R50" s="251"/>
      <c r="S50" s="250"/>
      <c r="T50" s="289"/>
    </row>
    <row r="51" spans="1:20" ht="18.75" customHeight="1">
      <c r="A51" s="268"/>
      <c r="B51" s="208"/>
      <c r="C51" s="22" t="s">
        <v>104</v>
      </c>
      <c r="D51" s="41" t="s">
        <v>105</v>
      </c>
      <c r="E51" s="15">
        <v>2</v>
      </c>
      <c r="F51" s="15">
        <f>E51*17</f>
        <v>34</v>
      </c>
      <c r="G51" s="15">
        <v>32</v>
      </c>
      <c r="H51" s="15"/>
      <c r="I51" s="212">
        <v>2</v>
      </c>
      <c r="J51" s="24"/>
      <c r="K51" s="212"/>
      <c r="L51" s="212"/>
      <c r="M51" s="94"/>
      <c r="N51" s="212"/>
      <c r="O51" s="99"/>
      <c r="P51" s="212">
        <v>2</v>
      </c>
      <c r="Q51" s="93"/>
      <c r="R51" s="251"/>
      <c r="S51" s="250"/>
      <c r="T51" s="289"/>
    </row>
    <row r="52" spans="1:20" ht="18.75" customHeight="1">
      <c r="A52" s="268"/>
      <c r="B52" s="208"/>
      <c r="C52" s="62" t="s">
        <v>106</v>
      </c>
      <c r="D52" s="56" t="s">
        <v>107</v>
      </c>
      <c r="E52" s="212">
        <v>3</v>
      </c>
      <c r="F52" s="15">
        <f>E52*17</f>
        <v>51</v>
      </c>
      <c r="G52" s="212">
        <v>48</v>
      </c>
      <c r="H52" s="212"/>
      <c r="I52" s="212">
        <v>3</v>
      </c>
      <c r="J52" s="212"/>
      <c r="K52" s="212"/>
      <c r="L52" s="212"/>
      <c r="M52" s="94"/>
      <c r="N52" s="212"/>
      <c r="O52" s="186"/>
      <c r="P52" s="93"/>
      <c r="Q52" s="212">
        <v>3</v>
      </c>
      <c r="R52" s="251"/>
      <c r="S52" s="250"/>
      <c r="T52" s="289"/>
    </row>
    <row r="53" spans="1:20" ht="18.75" customHeight="1">
      <c r="A53" s="268"/>
      <c r="B53" s="57" t="s">
        <v>27</v>
      </c>
      <c r="C53" s="40" t="s">
        <v>108</v>
      </c>
      <c r="D53" s="63" t="s">
        <v>109</v>
      </c>
      <c r="E53" s="212">
        <v>2.5</v>
      </c>
      <c r="F53" s="212">
        <v>42</v>
      </c>
      <c r="G53" s="212">
        <v>42</v>
      </c>
      <c r="H53" s="212"/>
      <c r="I53" s="212"/>
      <c r="J53" s="212"/>
      <c r="K53" s="212"/>
      <c r="L53" s="212"/>
      <c r="M53" s="94"/>
      <c r="N53" s="109"/>
      <c r="O53" s="212"/>
      <c r="P53" s="212">
        <v>2.5</v>
      </c>
      <c r="Q53" s="93"/>
      <c r="R53" s="251"/>
      <c r="S53" s="250"/>
      <c r="T53" s="289"/>
    </row>
    <row r="54" spans="1:20" ht="18.75" customHeight="1">
      <c r="A54" s="268"/>
      <c r="B54" s="208"/>
      <c r="C54" s="62" t="s">
        <v>110</v>
      </c>
      <c r="D54" s="63" t="s">
        <v>111</v>
      </c>
      <c r="E54" s="212">
        <v>2</v>
      </c>
      <c r="F54" s="35">
        <v>34</v>
      </c>
      <c r="G54" s="212">
        <v>32</v>
      </c>
      <c r="H54" s="212"/>
      <c r="I54" s="35">
        <v>2</v>
      </c>
      <c r="J54" s="23"/>
      <c r="K54" s="35"/>
      <c r="L54" s="35"/>
      <c r="M54" s="92"/>
      <c r="N54" s="35"/>
      <c r="O54" s="212">
        <v>2</v>
      </c>
      <c r="P54" s="93"/>
      <c r="Q54" s="93"/>
      <c r="R54" s="251"/>
      <c r="S54" s="250"/>
      <c r="T54" s="289"/>
    </row>
    <row r="55" spans="1:20" ht="18.75" customHeight="1">
      <c r="A55" s="268"/>
      <c r="B55" s="208"/>
      <c r="C55" s="62" t="s">
        <v>112</v>
      </c>
      <c r="D55" s="38" t="s">
        <v>113</v>
      </c>
      <c r="E55" s="15">
        <v>2.5</v>
      </c>
      <c r="F55" s="48">
        <v>42</v>
      </c>
      <c r="G55" s="15">
        <v>42</v>
      </c>
      <c r="H55" s="15"/>
      <c r="I55" s="35"/>
      <c r="J55" s="23"/>
      <c r="K55" s="35"/>
      <c r="L55" s="35"/>
      <c r="M55" s="92"/>
      <c r="N55" s="212"/>
      <c r="O55" s="107"/>
      <c r="P55" s="212">
        <v>2.5</v>
      </c>
      <c r="Q55" s="93"/>
      <c r="R55" s="251"/>
      <c r="S55" s="250"/>
      <c r="T55" s="289"/>
    </row>
    <row r="56" spans="1:20" ht="18.75" customHeight="1">
      <c r="A56" s="268"/>
      <c r="B56" s="208"/>
      <c r="C56" s="22" t="s">
        <v>114</v>
      </c>
      <c r="D56" s="38" t="s">
        <v>115</v>
      </c>
      <c r="E56" s="212">
        <v>3</v>
      </c>
      <c r="F56" s="35">
        <v>51</v>
      </c>
      <c r="G56" s="64">
        <v>48</v>
      </c>
      <c r="H56" s="212"/>
      <c r="I56" s="212">
        <v>3</v>
      </c>
      <c r="J56" s="212"/>
      <c r="K56" s="212"/>
      <c r="L56" s="212"/>
      <c r="M56" s="94"/>
      <c r="N56" s="212"/>
      <c r="O56" s="212"/>
      <c r="P56" s="212"/>
      <c r="Q56" s="15">
        <v>3</v>
      </c>
      <c r="R56" s="251"/>
      <c r="S56" s="250"/>
      <c r="T56" s="289"/>
    </row>
    <row r="57" spans="1:20" ht="18.75" customHeight="1">
      <c r="A57" s="268"/>
      <c r="B57" s="57" t="s">
        <v>27</v>
      </c>
      <c r="C57" s="40" t="s">
        <v>116</v>
      </c>
      <c r="D57" s="41" t="s">
        <v>117</v>
      </c>
      <c r="E57" s="15">
        <v>4</v>
      </c>
      <c r="F57" s="15">
        <v>68</v>
      </c>
      <c r="G57" s="15">
        <v>68</v>
      </c>
      <c r="H57" s="15"/>
      <c r="I57" s="212"/>
      <c r="J57" s="212"/>
      <c r="K57" s="212"/>
      <c r="L57" s="212"/>
      <c r="M57" s="94"/>
      <c r="N57" s="212"/>
      <c r="O57" s="212"/>
      <c r="P57" s="93"/>
      <c r="Q57" s="212">
        <v>4</v>
      </c>
      <c r="R57" s="251"/>
      <c r="S57" s="250"/>
      <c r="T57" s="289"/>
    </row>
    <row r="58" spans="1:20" ht="18.75" customHeight="1" thickBot="1">
      <c r="A58" s="269"/>
      <c r="B58" s="65" t="s">
        <v>118</v>
      </c>
      <c r="C58" s="66"/>
      <c r="D58" s="67" t="s">
        <v>57</v>
      </c>
      <c r="E58" s="213">
        <f>SUM(E43:E57)</f>
        <v>43.5</v>
      </c>
      <c r="F58" s="213">
        <f t="shared" ref="F58" si="5">SUM(F43:F57)</f>
        <v>738</v>
      </c>
      <c r="G58" s="213">
        <f t="shared" ref="G58" si="6">SUM(G43:G57)</f>
        <v>710</v>
      </c>
      <c r="H58" s="213">
        <f t="shared" ref="H58:Q58" si="7">SUM(H43:H57)</f>
        <v>0</v>
      </c>
      <c r="I58" s="213">
        <f t="shared" si="7"/>
        <v>28</v>
      </c>
      <c r="J58" s="213">
        <f t="shared" si="7"/>
        <v>0</v>
      </c>
      <c r="K58" s="213">
        <f t="shared" si="7"/>
        <v>0</v>
      </c>
      <c r="L58" s="213">
        <f t="shared" si="7"/>
        <v>0</v>
      </c>
      <c r="M58" s="102">
        <f t="shared" si="7"/>
        <v>4</v>
      </c>
      <c r="N58" s="213">
        <f t="shared" si="7"/>
        <v>5.5</v>
      </c>
      <c r="O58" s="213">
        <f t="shared" si="7"/>
        <v>11</v>
      </c>
      <c r="P58" s="213">
        <f t="shared" si="7"/>
        <v>13</v>
      </c>
      <c r="Q58" s="213">
        <f t="shared" si="7"/>
        <v>10</v>
      </c>
      <c r="R58" s="251"/>
      <c r="S58" s="250"/>
      <c r="T58" s="290"/>
    </row>
    <row r="59" spans="1:20" ht="18.75" customHeight="1">
      <c r="A59" s="273" t="s">
        <v>119</v>
      </c>
      <c r="B59" s="68"/>
      <c r="C59" s="69" t="s">
        <v>120</v>
      </c>
      <c r="D59" s="38" t="s">
        <v>227</v>
      </c>
      <c r="E59" s="15">
        <v>2</v>
      </c>
      <c r="F59" s="15">
        <v>68</v>
      </c>
      <c r="G59" s="70"/>
      <c r="H59" s="15">
        <v>68</v>
      </c>
      <c r="I59" s="15"/>
      <c r="J59" s="15">
        <v>4</v>
      </c>
      <c r="K59" s="15"/>
      <c r="L59" s="15"/>
      <c r="M59" s="110"/>
      <c r="N59" s="15"/>
      <c r="O59" s="15"/>
      <c r="P59" s="15"/>
      <c r="Q59" s="15"/>
      <c r="R59" s="251"/>
      <c r="S59" s="250"/>
      <c r="T59" s="289">
        <v>31.5</v>
      </c>
    </row>
    <row r="60" spans="1:20" ht="18.75" customHeight="1">
      <c r="A60" s="274"/>
      <c r="B60" s="60"/>
      <c r="C60" s="71" t="s">
        <v>121</v>
      </c>
      <c r="D60" s="38" t="s">
        <v>228</v>
      </c>
      <c r="E60" s="15">
        <v>2.5</v>
      </c>
      <c r="F60" s="15">
        <v>85</v>
      </c>
      <c r="G60" s="72"/>
      <c r="H60" s="15">
        <v>85</v>
      </c>
      <c r="I60" s="15"/>
      <c r="J60" s="15"/>
      <c r="K60" s="15">
        <v>5</v>
      </c>
      <c r="L60" s="15"/>
      <c r="M60" s="110"/>
      <c r="N60" s="15"/>
      <c r="O60" s="15"/>
      <c r="P60" s="15"/>
      <c r="Q60" s="15"/>
      <c r="R60" s="251"/>
      <c r="S60" s="250"/>
      <c r="T60" s="289"/>
    </row>
    <row r="61" spans="1:20" ht="18.75" customHeight="1">
      <c r="A61" s="274"/>
      <c r="B61" s="60"/>
      <c r="C61" s="71" t="s">
        <v>122</v>
      </c>
      <c r="D61" s="38" t="s">
        <v>229</v>
      </c>
      <c r="E61" s="15">
        <v>2</v>
      </c>
      <c r="F61" s="15">
        <v>68</v>
      </c>
      <c r="G61" s="72"/>
      <c r="H61" s="15">
        <v>68</v>
      </c>
      <c r="I61" s="15"/>
      <c r="J61" s="15"/>
      <c r="K61" s="15"/>
      <c r="L61" s="15">
        <v>4</v>
      </c>
      <c r="M61" s="110"/>
      <c r="N61" s="15"/>
      <c r="O61" s="15"/>
      <c r="P61" s="15"/>
      <c r="Q61" s="15"/>
      <c r="R61" s="251"/>
      <c r="S61" s="250"/>
      <c r="T61" s="289"/>
    </row>
    <row r="62" spans="1:20" ht="25.5" customHeight="1">
      <c r="A62" s="274"/>
      <c r="B62" s="60"/>
      <c r="C62" s="71" t="s">
        <v>123</v>
      </c>
      <c r="D62" s="73" t="s">
        <v>230</v>
      </c>
      <c r="E62" s="15">
        <v>4</v>
      </c>
      <c r="F62" s="15">
        <v>136</v>
      </c>
      <c r="G62" s="72"/>
      <c r="H62" s="15">
        <v>136</v>
      </c>
      <c r="I62" s="15"/>
      <c r="J62" s="15"/>
      <c r="K62" s="15"/>
      <c r="L62" s="15"/>
      <c r="M62" s="110">
        <v>8</v>
      </c>
      <c r="N62" s="15"/>
      <c r="O62" s="15"/>
      <c r="P62" s="15"/>
      <c r="Q62" s="15"/>
      <c r="R62" s="251"/>
      <c r="S62" s="250"/>
      <c r="T62" s="289"/>
    </row>
    <row r="63" spans="1:20" ht="24.75" customHeight="1">
      <c r="A63" s="274"/>
      <c r="B63" s="60"/>
      <c r="C63" s="71" t="s">
        <v>124</v>
      </c>
      <c r="D63" s="220" t="s">
        <v>231</v>
      </c>
      <c r="E63" s="15">
        <v>2.5</v>
      </c>
      <c r="F63" s="15">
        <v>85</v>
      </c>
      <c r="G63" s="72"/>
      <c r="H63" s="15">
        <v>85</v>
      </c>
      <c r="I63" s="15"/>
      <c r="J63" s="15"/>
      <c r="K63" s="15"/>
      <c r="L63" s="15"/>
      <c r="M63" s="110"/>
      <c r="N63" s="15">
        <v>5</v>
      </c>
      <c r="O63" s="15"/>
      <c r="P63" s="15"/>
      <c r="Q63" s="15"/>
      <c r="R63" s="251"/>
      <c r="S63" s="250"/>
      <c r="T63" s="289"/>
    </row>
    <row r="64" spans="1:20" ht="18.75" customHeight="1">
      <c r="A64" s="274"/>
      <c r="B64" s="60"/>
      <c r="C64" s="71" t="s">
        <v>125</v>
      </c>
      <c r="D64" s="41" t="s">
        <v>232</v>
      </c>
      <c r="E64" s="15">
        <v>1</v>
      </c>
      <c r="F64" s="15">
        <v>34</v>
      </c>
      <c r="G64" s="72"/>
      <c r="H64" s="15">
        <v>35</v>
      </c>
      <c r="I64" s="15"/>
      <c r="J64" s="15"/>
      <c r="K64" s="15"/>
      <c r="L64" s="15"/>
      <c r="M64" s="110"/>
      <c r="N64" s="15"/>
      <c r="O64" s="15">
        <v>2</v>
      </c>
      <c r="P64" s="15"/>
      <c r="Q64" s="15"/>
      <c r="R64" s="251"/>
      <c r="S64" s="250"/>
      <c r="T64" s="289"/>
    </row>
    <row r="65" spans="1:20" ht="18.75" customHeight="1">
      <c r="A65" s="274"/>
      <c r="B65" s="74"/>
      <c r="C65" s="71" t="s">
        <v>126</v>
      </c>
      <c r="D65" s="75" t="s">
        <v>233</v>
      </c>
      <c r="E65" s="44">
        <v>0.5</v>
      </c>
      <c r="F65" s="44">
        <v>17</v>
      </c>
      <c r="G65" s="72"/>
      <c r="H65" s="44">
        <v>17</v>
      </c>
      <c r="I65" s="44"/>
      <c r="J65" s="44"/>
      <c r="K65" s="44"/>
      <c r="L65" s="44"/>
      <c r="M65" s="111"/>
      <c r="N65" s="44"/>
      <c r="O65" s="44"/>
      <c r="P65" s="44">
        <v>1</v>
      </c>
      <c r="Q65" s="44"/>
      <c r="R65" s="251"/>
      <c r="S65" s="250"/>
      <c r="T65" s="289"/>
    </row>
    <row r="66" spans="1:20" ht="18.75" customHeight="1">
      <c r="A66" s="274"/>
      <c r="B66" s="74"/>
      <c r="C66" s="119"/>
      <c r="D66" s="120" t="s">
        <v>57</v>
      </c>
      <c r="E66" s="44">
        <f>SUM(E59:E65)</f>
        <v>14.5</v>
      </c>
      <c r="F66" s="44">
        <f t="shared" ref="F66" si="8">SUM(F59:F65)</f>
        <v>493</v>
      </c>
      <c r="G66" s="44">
        <f t="shared" ref="G66:Q66" si="9">SUM(G59:G65)</f>
        <v>0</v>
      </c>
      <c r="H66" s="44">
        <f t="shared" si="9"/>
        <v>494</v>
      </c>
      <c r="I66" s="44">
        <f t="shared" si="9"/>
        <v>0</v>
      </c>
      <c r="J66" s="44">
        <f t="shared" si="9"/>
        <v>4</v>
      </c>
      <c r="K66" s="44">
        <f t="shared" si="9"/>
        <v>5</v>
      </c>
      <c r="L66" s="44">
        <f t="shared" si="9"/>
        <v>4</v>
      </c>
      <c r="M66" s="44">
        <f t="shared" si="9"/>
        <v>8</v>
      </c>
      <c r="N66" s="44">
        <f t="shared" si="9"/>
        <v>5</v>
      </c>
      <c r="O66" s="44">
        <f t="shared" si="9"/>
        <v>2</v>
      </c>
      <c r="P66" s="44">
        <f t="shared" si="9"/>
        <v>1</v>
      </c>
      <c r="Q66" s="44">
        <f t="shared" si="9"/>
        <v>0</v>
      </c>
      <c r="R66" s="251"/>
      <c r="S66" s="250"/>
      <c r="T66" s="289"/>
    </row>
    <row r="67" spans="1:20" ht="18.75" customHeight="1" thickBot="1">
      <c r="A67" s="274"/>
      <c r="B67" s="215"/>
      <c r="C67" s="121"/>
      <c r="D67" s="122" t="s">
        <v>127</v>
      </c>
      <c r="E67" s="123">
        <f t="shared" ref="E67" si="10">SUM(E66,E58,E42,E24)</f>
        <v>144.5</v>
      </c>
      <c r="F67" s="123">
        <f t="shared" ref="F67:Q67" si="11">SUM(F66,F58,F42,F24)</f>
        <v>2751</v>
      </c>
      <c r="G67" s="123">
        <f t="shared" si="11"/>
        <v>1936</v>
      </c>
      <c r="H67" s="123">
        <f t="shared" si="11"/>
        <v>590</v>
      </c>
      <c r="I67" s="123">
        <f t="shared" si="11"/>
        <v>226</v>
      </c>
      <c r="J67" s="123">
        <f t="shared" si="11"/>
        <v>24</v>
      </c>
      <c r="K67" s="123">
        <f t="shared" si="11"/>
        <v>19</v>
      </c>
      <c r="L67" s="123">
        <f t="shared" si="11"/>
        <v>20</v>
      </c>
      <c r="M67" s="123">
        <f t="shared" si="11"/>
        <v>19.5</v>
      </c>
      <c r="N67" s="123">
        <f t="shared" si="11"/>
        <v>19.5</v>
      </c>
      <c r="O67" s="123">
        <f t="shared" si="11"/>
        <v>18.5</v>
      </c>
      <c r="P67" s="123">
        <f t="shared" si="11"/>
        <v>17.5</v>
      </c>
      <c r="Q67" s="123">
        <f t="shared" si="11"/>
        <v>11</v>
      </c>
      <c r="R67" s="251"/>
      <c r="S67" s="250"/>
      <c r="T67" s="289"/>
    </row>
    <row r="68" spans="1:20" ht="18.75" customHeight="1">
      <c r="A68" s="274"/>
      <c r="B68" s="68"/>
      <c r="C68" s="69" t="s">
        <v>128</v>
      </c>
      <c r="D68" s="124" t="s">
        <v>129</v>
      </c>
      <c r="E68" s="23">
        <v>2</v>
      </c>
      <c r="F68" s="23" t="s">
        <v>130</v>
      </c>
      <c r="G68" s="23"/>
      <c r="H68" s="107"/>
      <c r="I68" s="23"/>
      <c r="J68" s="23" t="s">
        <v>131</v>
      </c>
      <c r="K68" s="218"/>
      <c r="L68" s="218"/>
      <c r="M68" s="152"/>
      <c r="N68" s="218"/>
      <c r="O68" s="218"/>
      <c r="P68" s="218"/>
      <c r="Q68" s="164"/>
      <c r="R68" s="251"/>
      <c r="S68" s="250"/>
      <c r="T68" s="289"/>
    </row>
    <row r="69" spans="1:20" ht="18.75" customHeight="1">
      <c r="A69" s="274"/>
      <c r="B69" s="60"/>
      <c r="C69" s="71" t="s">
        <v>132</v>
      </c>
      <c r="D69" s="73" t="s">
        <v>133</v>
      </c>
      <c r="E69" s="212">
        <v>10</v>
      </c>
      <c r="F69" s="212" t="s">
        <v>252</v>
      </c>
      <c r="G69" s="212"/>
      <c r="H69" s="212">
        <v>400</v>
      </c>
      <c r="I69" s="212"/>
      <c r="J69" s="212"/>
      <c r="K69" s="212"/>
      <c r="L69" s="212"/>
      <c r="M69" s="94" t="s">
        <v>245</v>
      </c>
      <c r="N69" s="212">
        <v>1</v>
      </c>
      <c r="O69" s="212">
        <v>3.5</v>
      </c>
      <c r="P69" s="212">
        <v>3</v>
      </c>
      <c r="Q69" s="212">
        <v>2.5</v>
      </c>
      <c r="R69" s="251"/>
      <c r="S69" s="250"/>
      <c r="T69" s="289"/>
    </row>
    <row r="70" spans="1:20" ht="18.75" customHeight="1">
      <c r="A70" s="274"/>
      <c r="B70" s="60"/>
      <c r="C70" s="62" t="s">
        <v>134</v>
      </c>
      <c r="D70" s="125" t="s">
        <v>254</v>
      </c>
      <c r="E70" s="59" t="s">
        <v>242</v>
      </c>
      <c r="F70" s="59" t="s">
        <v>244</v>
      </c>
      <c r="G70" s="59"/>
      <c r="H70" s="59">
        <v>200</v>
      </c>
      <c r="I70" s="59"/>
      <c r="J70" s="59"/>
      <c r="K70" s="59" t="s">
        <v>130</v>
      </c>
      <c r="L70" s="59"/>
      <c r="M70" s="153" t="s">
        <v>130</v>
      </c>
      <c r="N70" s="59"/>
      <c r="O70" s="59" t="s">
        <v>243</v>
      </c>
      <c r="P70" s="59"/>
      <c r="Q70" s="155"/>
      <c r="R70" s="251"/>
      <c r="S70" s="250"/>
      <c r="T70" s="289"/>
    </row>
    <row r="71" spans="1:20" ht="18.75" customHeight="1">
      <c r="A71" s="274"/>
      <c r="B71" s="60"/>
      <c r="C71" s="126" t="s">
        <v>217</v>
      </c>
      <c r="D71" s="127" t="s">
        <v>253</v>
      </c>
      <c r="E71" s="59">
        <v>4</v>
      </c>
      <c r="F71" s="59" t="s">
        <v>135</v>
      </c>
      <c r="G71" s="59"/>
      <c r="H71" s="59">
        <v>160</v>
      </c>
      <c r="I71" s="59"/>
      <c r="J71" s="59"/>
      <c r="K71" s="59"/>
      <c r="L71" s="59">
        <v>1</v>
      </c>
      <c r="M71" s="154"/>
      <c r="N71" s="59">
        <v>1</v>
      </c>
      <c r="O71" s="155">
        <v>1</v>
      </c>
      <c r="P71" s="59">
        <v>1</v>
      </c>
      <c r="Q71" s="154"/>
      <c r="R71" s="251"/>
      <c r="S71" s="250"/>
      <c r="T71" s="289"/>
    </row>
    <row r="72" spans="1:20" ht="18.75" customHeight="1">
      <c r="A72" s="274"/>
      <c r="B72" s="60"/>
      <c r="C72" s="126" t="s">
        <v>218</v>
      </c>
      <c r="D72" s="128" t="s">
        <v>136</v>
      </c>
      <c r="E72" s="59">
        <v>1</v>
      </c>
      <c r="F72" s="59" t="s">
        <v>137</v>
      </c>
      <c r="G72" s="59"/>
      <c r="H72" s="59">
        <v>40</v>
      </c>
      <c r="I72" s="59"/>
      <c r="J72" s="59"/>
      <c r="K72" s="59"/>
      <c r="L72" s="59"/>
      <c r="M72" s="156"/>
      <c r="N72" s="59"/>
      <c r="O72" s="59"/>
      <c r="P72" s="59"/>
      <c r="Q72" s="155" t="s">
        <v>137</v>
      </c>
      <c r="R72" s="251"/>
      <c r="S72" s="250"/>
      <c r="T72" s="289"/>
    </row>
    <row r="73" spans="1:20" ht="18.75" customHeight="1">
      <c r="A73" s="274"/>
      <c r="B73" s="60"/>
      <c r="C73" s="40" t="s">
        <v>138</v>
      </c>
      <c r="D73" s="129" t="s">
        <v>139</v>
      </c>
      <c r="E73" s="212" t="s">
        <v>140</v>
      </c>
      <c r="F73" s="212" t="s">
        <v>141</v>
      </c>
      <c r="G73" s="212"/>
      <c r="H73" s="212">
        <v>2080</v>
      </c>
      <c r="I73" s="212"/>
      <c r="J73" s="212"/>
      <c r="K73" s="212"/>
      <c r="L73" s="212"/>
      <c r="M73" s="94"/>
      <c r="N73" s="212"/>
      <c r="O73" s="212"/>
      <c r="P73" s="139"/>
      <c r="Q73" s="139"/>
      <c r="R73" s="251"/>
      <c r="S73" s="250"/>
      <c r="T73" s="289"/>
    </row>
    <row r="74" spans="1:20" ht="18.75" customHeight="1" thickBot="1">
      <c r="A74" s="275"/>
      <c r="B74" s="66"/>
      <c r="C74" s="130"/>
      <c r="D74" s="131" t="s">
        <v>57</v>
      </c>
      <c r="E74" s="219">
        <f>SUM(E68:E73)</f>
        <v>17</v>
      </c>
      <c r="F74" s="219">
        <f t="shared" ref="F74" si="12">SUM(F68:F73)</f>
        <v>0</v>
      </c>
      <c r="G74" s="219">
        <f t="shared" ref="G74" si="13">SUM(G68:G73)</f>
        <v>0</v>
      </c>
      <c r="H74" s="219">
        <f t="shared" ref="H74:Q74" si="14">SUM(H68:H73)</f>
        <v>2880</v>
      </c>
      <c r="I74" s="219">
        <f t="shared" si="14"/>
        <v>0</v>
      </c>
      <c r="J74" s="219">
        <f t="shared" si="14"/>
        <v>0</v>
      </c>
      <c r="K74" s="219">
        <f t="shared" si="14"/>
        <v>0</v>
      </c>
      <c r="L74" s="219">
        <f t="shared" si="14"/>
        <v>1</v>
      </c>
      <c r="M74" s="157">
        <f t="shared" si="14"/>
        <v>0</v>
      </c>
      <c r="N74" s="219">
        <f t="shared" si="14"/>
        <v>2</v>
      </c>
      <c r="O74" s="136">
        <f t="shared" si="14"/>
        <v>4.5</v>
      </c>
      <c r="P74" s="213">
        <f t="shared" si="14"/>
        <v>4</v>
      </c>
      <c r="Q74" s="213">
        <f t="shared" si="14"/>
        <v>2.5</v>
      </c>
      <c r="R74" s="255"/>
      <c r="S74" s="253"/>
      <c r="T74" s="290"/>
    </row>
    <row r="75" spans="1:20" ht="18.75" customHeight="1">
      <c r="A75" s="223"/>
      <c r="B75" s="132"/>
      <c r="C75" s="133"/>
      <c r="D75" s="134" t="s">
        <v>142</v>
      </c>
      <c r="E75" s="133">
        <f>E74+E67</f>
        <v>161.5</v>
      </c>
      <c r="F75" s="133">
        <f t="shared" ref="F75" si="15">F74+F67</f>
        <v>2751</v>
      </c>
      <c r="G75" s="133">
        <f t="shared" ref="G75" si="16">G74+G67</f>
        <v>1936</v>
      </c>
      <c r="H75" s="133">
        <f t="shared" ref="H75:Q75" si="17">H74+H67</f>
        <v>3470</v>
      </c>
      <c r="I75" s="133">
        <f t="shared" si="17"/>
        <v>226</v>
      </c>
      <c r="J75" s="133">
        <f t="shared" si="17"/>
        <v>24</v>
      </c>
      <c r="K75" s="133">
        <f t="shared" si="17"/>
        <v>19</v>
      </c>
      <c r="L75" s="133">
        <f t="shared" si="17"/>
        <v>21</v>
      </c>
      <c r="M75" s="158">
        <f t="shared" si="17"/>
        <v>19.5</v>
      </c>
      <c r="N75" s="133">
        <f t="shared" si="17"/>
        <v>21.5</v>
      </c>
      <c r="O75" s="133">
        <f t="shared" si="17"/>
        <v>23</v>
      </c>
      <c r="P75" s="133">
        <f t="shared" si="17"/>
        <v>21.5</v>
      </c>
      <c r="Q75" s="133">
        <f t="shared" si="17"/>
        <v>13.5</v>
      </c>
      <c r="R75" s="285"/>
      <c r="S75" s="286"/>
      <c r="T75" s="165"/>
    </row>
    <row r="76" spans="1:20" ht="18.75" customHeight="1">
      <c r="A76" s="224"/>
      <c r="B76" s="208"/>
      <c r="C76" s="212"/>
      <c r="D76" s="56" t="s">
        <v>143</v>
      </c>
      <c r="E76" s="212">
        <f>E79-E75-E77-E78</f>
        <v>42.5</v>
      </c>
      <c r="F76" s="212">
        <f>E76*17</f>
        <v>722.5</v>
      </c>
      <c r="G76" s="212"/>
      <c r="H76" s="212"/>
      <c r="I76" s="212"/>
      <c r="J76" s="212"/>
      <c r="K76" s="212"/>
      <c r="L76" s="212"/>
      <c r="M76" s="94"/>
      <c r="N76" s="212"/>
      <c r="O76" s="212"/>
      <c r="P76" s="212"/>
      <c r="Q76" s="212"/>
      <c r="R76" s="256"/>
      <c r="S76" s="237"/>
      <c r="T76" s="166"/>
    </row>
    <row r="77" spans="1:20" ht="18.75" customHeight="1">
      <c r="A77" s="224"/>
      <c r="B77" s="208"/>
      <c r="C77" s="212"/>
      <c r="D77" s="56" t="s">
        <v>144</v>
      </c>
      <c r="E77" s="212">
        <v>8</v>
      </c>
      <c r="F77" s="212">
        <v>136</v>
      </c>
      <c r="G77" s="212"/>
      <c r="H77" s="212"/>
      <c r="I77" s="212"/>
      <c r="J77" s="212"/>
      <c r="K77" s="212"/>
      <c r="L77" s="212"/>
      <c r="M77" s="94"/>
      <c r="N77" s="212"/>
      <c r="O77" s="212"/>
      <c r="P77" s="212"/>
      <c r="Q77" s="212"/>
      <c r="R77" s="256"/>
      <c r="S77" s="237"/>
      <c r="T77" s="166"/>
    </row>
    <row r="78" spans="1:20" ht="18.75" customHeight="1" thickBot="1">
      <c r="A78" s="225"/>
      <c r="B78" s="210"/>
      <c r="C78" s="195" t="s">
        <v>145</v>
      </c>
      <c r="D78" s="135" t="s">
        <v>146</v>
      </c>
      <c r="E78" s="136">
        <v>8</v>
      </c>
      <c r="F78" s="219">
        <v>136</v>
      </c>
      <c r="G78" s="219"/>
      <c r="H78" s="219"/>
      <c r="I78" s="219"/>
      <c r="J78" s="219"/>
      <c r="K78" s="219"/>
      <c r="L78" s="219"/>
      <c r="M78" s="157"/>
      <c r="N78" s="219"/>
      <c r="O78" s="219"/>
      <c r="P78" s="219"/>
      <c r="Q78" s="136"/>
      <c r="R78" s="291"/>
      <c r="S78" s="292"/>
      <c r="T78" s="167"/>
    </row>
    <row r="79" spans="1:20" ht="18.75" customHeight="1" thickBot="1">
      <c r="A79" s="226"/>
      <c r="B79" s="196"/>
      <c r="C79" s="196"/>
      <c r="D79" s="137" t="s">
        <v>10</v>
      </c>
      <c r="E79" s="138">
        <v>220</v>
      </c>
      <c r="F79" s="213"/>
      <c r="G79" s="213"/>
      <c r="H79" s="213"/>
      <c r="I79" s="213"/>
      <c r="J79" s="213"/>
      <c r="K79" s="213"/>
      <c r="L79" s="213"/>
      <c r="M79" s="102"/>
      <c r="N79" s="213"/>
      <c r="O79" s="213"/>
      <c r="P79" s="213"/>
      <c r="Q79" s="209"/>
      <c r="R79" s="293"/>
      <c r="S79" s="294"/>
      <c r="T79" s="168"/>
    </row>
    <row r="80" spans="1:20">
      <c r="A80" s="3" t="s">
        <v>147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76"/>
      <c r="N80" s="4"/>
      <c r="O80" s="4"/>
      <c r="P80" s="4"/>
      <c r="Q80" s="4"/>
      <c r="R80" s="4"/>
      <c r="S80" s="4"/>
      <c r="T80" s="4"/>
    </row>
    <row r="81" spans="1:20">
      <c r="A81" s="229" t="s">
        <v>148</v>
      </c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</row>
    <row r="82" spans="1:20" ht="14.25" thickBot="1">
      <c r="A82" s="230" t="s">
        <v>223</v>
      </c>
      <c r="B82" s="231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</row>
    <row r="83" spans="1:20">
      <c r="A83" s="295" t="s">
        <v>2</v>
      </c>
      <c r="B83" s="298" t="s">
        <v>3</v>
      </c>
      <c r="C83" s="301" t="s">
        <v>4</v>
      </c>
      <c r="D83" s="318" t="s">
        <v>5</v>
      </c>
      <c r="E83" s="301" t="s">
        <v>6</v>
      </c>
      <c r="F83" s="318" t="s">
        <v>7</v>
      </c>
      <c r="G83" s="323"/>
      <c r="H83" s="323"/>
      <c r="I83" s="323"/>
      <c r="J83" s="318" t="s">
        <v>149</v>
      </c>
      <c r="K83" s="323"/>
      <c r="L83" s="323"/>
      <c r="M83" s="323"/>
      <c r="N83" s="323"/>
      <c r="O83" s="323"/>
      <c r="P83" s="323"/>
      <c r="Q83" s="323"/>
      <c r="R83" s="323"/>
      <c r="S83" s="323"/>
      <c r="T83" s="264" t="s">
        <v>150</v>
      </c>
    </row>
    <row r="84" spans="1:20" ht="13.5" customHeight="1">
      <c r="A84" s="296"/>
      <c r="B84" s="299"/>
      <c r="C84" s="302"/>
      <c r="D84" s="319"/>
      <c r="E84" s="302"/>
      <c r="F84" s="283" t="s">
        <v>151</v>
      </c>
      <c r="G84" s="283" t="s">
        <v>11</v>
      </c>
      <c r="H84" s="283" t="s">
        <v>12</v>
      </c>
      <c r="I84" s="283" t="s">
        <v>224</v>
      </c>
      <c r="J84" s="324" t="s">
        <v>13</v>
      </c>
      <c r="K84" s="319"/>
      <c r="L84" s="324" t="s">
        <v>14</v>
      </c>
      <c r="M84" s="319"/>
      <c r="N84" s="324" t="s">
        <v>15</v>
      </c>
      <c r="O84" s="319"/>
      <c r="P84" s="324" t="s">
        <v>16</v>
      </c>
      <c r="Q84" s="319"/>
      <c r="R84" s="281" t="s">
        <v>226</v>
      </c>
      <c r="S84" s="282"/>
      <c r="T84" s="265"/>
    </row>
    <row r="85" spans="1:20" ht="31.5" customHeight="1" thickBot="1">
      <c r="A85" s="297"/>
      <c r="B85" s="300"/>
      <c r="C85" s="303"/>
      <c r="D85" s="320"/>
      <c r="E85" s="303"/>
      <c r="F85" s="284"/>
      <c r="G85" s="284"/>
      <c r="H85" s="284"/>
      <c r="I85" s="287"/>
      <c r="J85" s="78" t="s">
        <v>234</v>
      </c>
      <c r="K85" s="78" t="s">
        <v>235</v>
      </c>
      <c r="L85" s="78" t="s">
        <v>236</v>
      </c>
      <c r="M85" s="78" t="s">
        <v>237</v>
      </c>
      <c r="N85" s="78" t="s">
        <v>238</v>
      </c>
      <c r="O85" s="78" t="s">
        <v>239</v>
      </c>
      <c r="P85" s="78" t="s">
        <v>240</v>
      </c>
      <c r="Q85" s="78" t="s">
        <v>241</v>
      </c>
      <c r="R85" s="78" t="s">
        <v>225</v>
      </c>
      <c r="S85" s="78" t="s">
        <v>17</v>
      </c>
      <c r="T85" s="266"/>
    </row>
    <row r="86" spans="1:20" ht="19.5" customHeight="1">
      <c r="A86" s="317" t="s">
        <v>18</v>
      </c>
      <c r="B86" s="68"/>
      <c r="C86" s="197" t="s">
        <v>152</v>
      </c>
      <c r="D86" s="198" t="s">
        <v>153</v>
      </c>
      <c r="E86" s="194">
        <v>1</v>
      </c>
      <c r="F86" s="194">
        <v>34</v>
      </c>
      <c r="G86" s="199"/>
      <c r="H86" s="194">
        <v>34</v>
      </c>
      <c r="I86" s="194"/>
      <c r="J86" s="194"/>
      <c r="K86" s="200"/>
      <c r="L86" s="194">
        <v>2</v>
      </c>
      <c r="M86" s="152"/>
      <c r="N86" s="194"/>
      <c r="O86" s="200"/>
      <c r="P86" s="201"/>
      <c r="Q86" s="194"/>
      <c r="R86" s="310" t="s">
        <v>216</v>
      </c>
      <c r="S86" s="248"/>
      <c r="T86" s="265">
        <v>2</v>
      </c>
    </row>
    <row r="87" spans="1:20" ht="19.5" customHeight="1">
      <c r="A87" s="317"/>
      <c r="B87" s="60"/>
      <c r="C87" s="140" t="s">
        <v>154</v>
      </c>
      <c r="D87" s="56" t="s">
        <v>155</v>
      </c>
      <c r="E87" s="21">
        <v>1</v>
      </c>
      <c r="F87" s="21">
        <v>34</v>
      </c>
      <c r="G87" s="60"/>
      <c r="H87" s="21">
        <v>34</v>
      </c>
      <c r="I87" s="21"/>
      <c r="J87" s="21"/>
      <c r="K87" s="108"/>
      <c r="L87" s="21"/>
      <c r="M87" s="94">
        <v>2</v>
      </c>
      <c r="N87" s="21"/>
      <c r="O87" s="108"/>
      <c r="P87" s="108"/>
      <c r="Q87" s="21"/>
      <c r="R87" s="251"/>
      <c r="S87" s="250"/>
      <c r="T87" s="311"/>
    </row>
    <row r="88" spans="1:20" ht="19.5" customHeight="1">
      <c r="A88" s="317"/>
      <c r="B88" s="60"/>
      <c r="C88" s="140" t="s">
        <v>156</v>
      </c>
      <c r="D88" s="142" t="s">
        <v>157</v>
      </c>
      <c r="E88" s="143">
        <v>3</v>
      </c>
      <c r="F88" s="143">
        <v>51</v>
      </c>
      <c r="G88" s="143">
        <v>51</v>
      </c>
      <c r="H88" s="143"/>
      <c r="I88" s="145"/>
      <c r="J88" s="145"/>
      <c r="K88" s="145"/>
      <c r="L88" s="145">
        <v>3.5</v>
      </c>
      <c r="M88" s="159"/>
      <c r="N88" s="145"/>
      <c r="O88" s="145"/>
      <c r="P88" s="68"/>
      <c r="Q88" s="68"/>
      <c r="R88" s="251"/>
      <c r="S88" s="250"/>
      <c r="T88" s="315"/>
    </row>
    <row r="89" spans="1:20" ht="19.5" customHeight="1">
      <c r="A89" s="317"/>
      <c r="B89" s="60"/>
      <c r="C89" s="140" t="s">
        <v>158</v>
      </c>
      <c r="D89" s="56" t="s">
        <v>159</v>
      </c>
      <c r="E89" s="15">
        <v>3</v>
      </c>
      <c r="F89" s="15">
        <v>51</v>
      </c>
      <c r="G89" s="15">
        <v>51</v>
      </c>
      <c r="H89" s="15"/>
      <c r="I89" s="21"/>
      <c r="J89" s="21"/>
      <c r="K89" s="21"/>
      <c r="L89" s="21"/>
      <c r="M89" s="94">
        <v>3.5</v>
      </c>
      <c r="N89" s="21"/>
      <c r="O89" s="21"/>
      <c r="P89" s="60"/>
      <c r="Q89" s="60"/>
      <c r="R89" s="251"/>
      <c r="S89" s="250"/>
      <c r="T89" s="307"/>
    </row>
    <row r="90" spans="1:20" s="114" customFormat="1" ht="18.75" customHeight="1" thickBot="1">
      <c r="A90" s="317"/>
      <c r="B90" s="260" t="s">
        <v>214</v>
      </c>
      <c r="C90" s="309"/>
      <c r="D90" s="141" t="s">
        <v>57</v>
      </c>
      <c r="E90" s="139">
        <f>SUM(E86:E89)</f>
        <v>8</v>
      </c>
      <c r="F90" s="139">
        <f t="shared" ref="F90:Q90" si="18">SUM(F86:F89)</f>
        <v>170</v>
      </c>
      <c r="G90" s="139">
        <f t="shared" si="18"/>
        <v>102</v>
      </c>
      <c r="H90" s="139">
        <f t="shared" si="18"/>
        <v>68</v>
      </c>
      <c r="I90" s="139">
        <f t="shared" si="18"/>
        <v>0</v>
      </c>
      <c r="J90" s="139">
        <f t="shared" si="18"/>
        <v>0</v>
      </c>
      <c r="K90" s="139">
        <f t="shared" si="18"/>
        <v>0</v>
      </c>
      <c r="L90" s="139">
        <f t="shared" si="18"/>
        <v>5.5</v>
      </c>
      <c r="M90" s="139">
        <f t="shared" si="18"/>
        <v>5.5</v>
      </c>
      <c r="N90" s="139">
        <f t="shared" si="18"/>
        <v>0</v>
      </c>
      <c r="O90" s="139">
        <f t="shared" si="18"/>
        <v>0</v>
      </c>
      <c r="P90" s="139">
        <f t="shared" si="18"/>
        <v>0</v>
      </c>
      <c r="Q90" s="139">
        <f t="shared" si="18"/>
        <v>0</v>
      </c>
      <c r="R90" s="251"/>
      <c r="S90" s="250"/>
      <c r="T90" s="308"/>
    </row>
    <row r="91" spans="1:20" ht="19.5" customHeight="1">
      <c r="A91" s="312" t="s">
        <v>58</v>
      </c>
      <c r="B91" s="5"/>
      <c r="C91" s="180" t="s">
        <v>160</v>
      </c>
      <c r="D91" s="181" t="s">
        <v>161</v>
      </c>
      <c r="E91" s="77">
        <v>2.5</v>
      </c>
      <c r="F91" s="77">
        <v>42</v>
      </c>
      <c r="G91" s="77">
        <v>20</v>
      </c>
      <c r="H91" s="77">
        <v>20</v>
      </c>
      <c r="I91" s="77">
        <v>2</v>
      </c>
      <c r="J91" s="77"/>
      <c r="K91" s="77">
        <v>2.5</v>
      </c>
      <c r="L91" s="182"/>
      <c r="M91" s="183"/>
      <c r="N91" s="184"/>
      <c r="O91" s="184"/>
      <c r="P91" s="185"/>
      <c r="Q91" s="185"/>
      <c r="R91" s="251"/>
      <c r="S91" s="250"/>
      <c r="T91" s="306">
        <v>17</v>
      </c>
    </row>
    <row r="92" spans="1:20" ht="19.5" customHeight="1">
      <c r="A92" s="313"/>
      <c r="B92" s="9"/>
      <c r="C92" s="22" t="s">
        <v>162</v>
      </c>
      <c r="D92" s="56" t="s">
        <v>163</v>
      </c>
      <c r="E92" s="49">
        <v>2</v>
      </c>
      <c r="F92" s="49">
        <f t="shared" ref="F92" si="19">E92*17</f>
        <v>34</v>
      </c>
      <c r="G92" s="49">
        <v>34</v>
      </c>
      <c r="H92" s="49"/>
      <c r="I92" s="49"/>
      <c r="J92" s="49"/>
      <c r="K92" s="49"/>
      <c r="L92" s="49">
        <v>2</v>
      </c>
      <c r="M92" s="159"/>
      <c r="N92" s="93"/>
      <c r="O92" s="21"/>
      <c r="P92" s="60"/>
      <c r="Q92" s="60"/>
      <c r="R92" s="251"/>
      <c r="S92" s="250"/>
      <c r="T92" s="307"/>
    </row>
    <row r="93" spans="1:20" ht="19.5" customHeight="1">
      <c r="A93" s="313"/>
      <c r="B93" s="9"/>
      <c r="C93" s="22" t="s">
        <v>164</v>
      </c>
      <c r="D93" s="63" t="s">
        <v>165</v>
      </c>
      <c r="E93" s="187">
        <v>5</v>
      </c>
      <c r="F93" s="21">
        <v>85</v>
      </c>
      <c r="G93" s="21">
        <v>58</v>
      </c>
      <c r="H93" s="187">
        <v>27</v>
      </c>
      <c r="I93" s="35"/>
      <c r="J93" s="24"/>
      <c r="L93" s="21">
        <v>5</v>
      </c>
      <c r="M93" s="94"/>
      <c r="N93" s="160"/>
      <c r="O93" s="49"/>
      <c r="P93" s="60"/>
      <c r="Q93" s="60"/>
      <c r="R93" s="251"/>
      <c r="S93" s="250"/>
      <c r="T93" s="307"/>
    </row>
    <row r="94" spans="1:20" ht="19.5" customHeight="1">
      <c r="A94" s="313"/>
      <c r="B94" s="9"/>
      <c r="C94" s="22" t="s">
        <v>166</v>
      </c>
      <c r="D94" s="56" t="s">
        <v>167</v>
      </c>
      <c r="E94" s="49">
        <v>2.5</v>
      </c>
      <c r="F94" s="49">
        <v>42</v>
      </c>
      <c r="G94" s="49">
        <v>28</v>
      </c>
      <c r="H94" s="49">
        <v>12</v>
      </c>
      <c r="I94" s="49">
        <v>2</v>
      </c>
      <c r="J94" s="49"/>
      <c r="K94" s="49"/>
      <c r="L94" s="21"/>
      <c r="M94" s="94"/>
      <c r="N94" s="49"/>
      <c r="O94" s="49"/>
      <c r="P94" s="60"/>
      <c r="Q94" s="60">
        <v>2.5</v>
      </c>
      <c r="R94" s="251"/>
      <c r="S94" s="250"/>
      <c r="T94" s="307"/>
    </row>
    <row r="95" spans="1:20" ht="19.5" customHeight="1">
      <c r="A95" s="313"/>
      <c r="B95" s="9"/>
      <c r="C95" s="22" t="s">
        <v>168</v>
      </c>
      <c r="D95" s="56" t="s">
        <v>169</v>
      </c>
      <c r="E95" s="49">
        <v>2.5</v>
      </c>
      <c r="F95" s="49">
        <v>42</v>
      </c>
      <c r="G95" s="49">
        <v>40</v>
      </c>
      <c r="H95" s="49"/>
      <c r="I95" s="49">
        <v>2</v>
      </c>
      <c r="J95" s="49"/>
      <c r="K95" s="49"/>
      <c r="L95" s="49"/>
      <c r="M95" s="98"/>
      <c r="N95" s="49"/>
      <c r="O95" s="49"/>
      <c r="P95" s="60"/>
      <c r="Q95" s="60">
        <v>2.5</v>
      </c>
      <c r="R95" s="251"/>
      <c r="S95" s="250"/>
      <c r="T95" s="307"/>
    </row>
    <row r="96" spans="1:20" ht="19.5" customHeight="1">
      <c r="A96" s="313"/>
      <c r="B96" s="9"/>
      <c r="C96" s="22" t="s">
        <v>170</v>
      </c>
      <c r="D96" s="56" t="s">
        <v>171</v>
      </c>
      <c r="E96" s="49">
        <v>2</v>
      </c>
      <c r="F96" s="49">
        <f>E96*17</f>
        <v>34</v>
      </c>
      <c r="G96" s="49">
        <v>34</v>
      </c>
      <c r="H96" s="49"/>
      <c r="I96" s="49"/>
      <c r="J96" s="49"/>
      <c r="K96" s="49"/>
      <c r="L96" s="49"/>
      <c r="M96" s="98"/>
      <c r="N96" s="49">
        <v>2</v>
      </c>
      <c r="O96" s="186"/>
      <c r="P96" s="60"/>
      <c r="Q96" s="60"/>
      <c r="R96" s="251"/>
      <c r="S96" s="250"/>
      <c r="T96" s="307"/>
    </row>
    <row r="97" spans="1:20" ht="19.5" customHeight="1">
      <c r="A97" s="313"/>
      <c r="B97" s="9"/>
      <c r="C97" s="146" t="s">
        <v>172</v>
      </c>
      <c r="D97" s="141" t="s">
        <v>173</v>
      </c>
      <c r="E97" s="147">
        <v>2</v>
      </c>
      <c r="F97" s="147">
        <f>E97*17</f>
        <v>34</v>
      </c>
      <c r="G97" s="147">
        <v>34</v>
      </c>
      <c r="H97" s="147"/>
      <c r="I97" s="147"/>
      <c r="J97" s="147"/>
      <c r="K97" s="147"/>
      <c r="L97" s="147"/>
      <c r="M97" s="161"/>
      <c r="N97" s="147"/>
      <c r="O97" s="147">
        <v>2</v>
      </c>
      <c r="P97" s="74"/>
      <c r="Q97" s="74"/>
      <c r="R97" s="251"/>
      <c r="S97" s="250"/>
      <c r="T97" s="307"/>
    </row>
    <row r="98" spans="1:20" ht="19.5" customHeight="1">
      <c r="A98" s="313"/>
      <c r="B98" s="148"/>
      <c r="C98" s="22" t="s">
        <v>174</v>
      </c>
      <c r="D98" s="56" t="s">
        <v>175</v>
      </c>
      <c r="E98" s="21">
        <v>1.5</v>
      </c>
      <c r="F98" s="21">
        <v>25</v>
      </c>
      <c r="G98" s="21">
        <v>24</v>
      </c>
      <c r="H98" s="21"/>
      <c r="I98" s="21">
        <v>1</v>
      </c>
      <c r="J98" s="21"/>
      <c r="K98" s="21"/>
      <c r="L98" s="21"/>
      <c r="M98" s="94"/>
      <c r="N98" s="21"/>
      <c r="O98" s="99"/>
      <c r="P98" s="21">
        <v>1.5</v>
      </c>
      <c r="Q98" s="21"/>
      <c r="R98" s="251"/>
      <c r="S98" s="250"/>
      <c r="T98" s="307"/>
    </row>
    <row r="99" spans="1:20" ht="19.5" customHeight="1">
      <c r="A99" s="313"/>
      <c r="B99" s="9"/>
      <c r="C99" s="144" t="s">
        <v>176</v>
      </c>
      <c r="D99" s="142" t="s">
        <v>177</v>
      </c>
      <c r="E99" s="35">
        <v>1</v>
      </c>
      <c r="F99" s="35">
        <v>34</v>
      </c>
      <c r="G99" s="35"/>
      <c r="H99" s="35">
        <v>34</v>
      </c>
      <c r="I99" s="35"/>
      <c r="J99" s="35"/>
      <c r="K99" s="35"/>
      <c r="L99" s="35">
        <v>1</v>
      </c>
      <c r="M99" s="92"/>
      <c r="N99" s="35"/>
      <c r="O99" s="35"/>
      <c r="P99" s="35"/>
      <c r="Q99" s="35"/>
      <c r="R99" s="251"/>
      <c r="S99" s="250"/>
      <c r="T99" s="307"/>
    </row>
    <row r="100" spans="1:20" s="114" customFormat="1" ht="19.5" customHeight="1">
      <c r="A100" s="313"/>
      <c r="B100" s="228"/>
      <c r="C100" s="22" t="s">
        <v>247</v>
      </c>
      <c r="D100" s="198" t="s">
        <v>248</v>
      </c>
      <c r="E100" s="227">
        <v>2</v>
      </c>
      <c r="F100" s="227">
        <v>34</v>
      </c>
      <c r="G100" s="227">
        <v>27</v>
      </c>
      <c r="H100" s="227">
        <v>6</v>
      </c>
      <c r="I100" s="227">
        <v>1</v>
      </c>
      <c r="J100" s="227"/>
      <c r="K100" s="227"/>
      <c r="L100" s="227"/>
      <c r="M100" s="152">
        <v>2</v>
      </c>
      <c r="N100" s="227"/>
      <c r="O100" s="227"/>
      <c r="P100" s="227"/>
      <c r="Q100" s="227"/>
      <c r="R100" s="251"/>
      <c r="S100" s="250"/>
      <c r="T100" s="307"/>
    </row>
    <row r="101" spans="1:20" s="114" customFormat="1" ht="18.75" customHeight="1" thickBot="1">
      <c r="A101" s="314"/>
      <c r="B101" s="260" t="s">
        <v>249</v>
      </c>
      <c r="C101" s="309"/>
      <c r="D101" s="67" t="s">
        <v>57</v>
      </c>
      <c r="E101" s="32">
        <f>SUM(E91:E100)</f>
        <v>23</v>
      </c>
      <c r="F101" s="32">
        <f>SUM(F91:F100)</f>
        <v>406</v>
      </c>
      <c r="G101" s="32">
        <f>SUM(G91:G100)</f>
        <v>299</v>
      </c>
      <c r="H101" s="32">
        <f t="shared" ref="H101:Q101" si="20">SUM(H91:H99)</f>
        <v>93</v>
      </c>
      <c r="I101" s="32">
        <f t="shared" si="20"/>
        <v>7</v>
      </c>
      <c r="J101" s="32">
        <f t="shared" si="20"/>
        <v>0</v>
      </c>
      <c r="K101" s="32">
        <f t="shared" si="20"/>
        <v>2.5</v>
      </c>
      <c r="L101" s="32">
        <f t="shared" si="20"/>
        <v>8</v>
      </c>
      <c r="M101" s="32">
        <f t="shared" si="20"/>
        <v>0</v>
      </c>
      <c r="N101" s="32">
        <f t="shared" si="20"/>
        <v>2</v>
      </c>
      <c r="O101" s="32">
        <f t="shared" si="20"/>
        <v>2</v>
      </c>
      <c r="P101" s="32">
        <f t="shared" si="20"/>
        <v>1.5</v>
      </c>
      <c r="Q101" s="32">
        <f t="shared" si="20"/>
        <v>5</v>
      </c>
      <c r="R101" s="251"/>
      <c r="S101" s="250"/>
      <c r="T101" s="308"/>
    </row>
    <row r="102" spans="1:20" ht="19.5" customHeight="1">
      <c r="A102" s="295" t="s">
        <v>91</v>
      </c>
      <c r="B102" s="178"/>
      <c r="C102" s="144" t="s">
        <v>178</v>
      </c>
      <c r="D102" s="142" t="s">
        <v>179</v>
      </c>
      <c r="E102" s="145">
        <v>2.5</v>
      </c>
      <c r="F102" s="145">
        <v>42</v>
      </c>
      <c r="G102" s="145">
        <v>24</v>
      </c>
      <c r="H102" s="145">
        <v>16</v>
      </c>
      <c r="I102" s="145">
        <v>2</v>
      </c>
      <c r="J102" s="145"/>
      <c r="K102" s="145">
        <v>2.5</v>
      </c>
      <c r="L102" s="35"/>
      <c r="M102" s="92"/>
      <c r="N102" s="179"/>
      <c r="O102" s="35"/>
      <c r="P102" s="68"/>
      <c r="Q102" s="68"/>
      <c r="R102" s="251"/>
      <c r="S102" s="250"/>
      <c r="T102" s="306">
        <v>23.5</v>
      </c>
    </row>
    <row r="103" spans="1:20" ht="19.5" customHeight="1">
      <c r="A103" s="304"/>
      <c r="B103" s="176"/>
      <c r="C103" s="22" t="s">
        <v>180</v>
      </c>
      <c r="D103" s="56" t="s">
        <v>181</v>
      </c>
      <c r="E103" s="21">
        <v>1.5</v>
      </c>
      <c r="F103" s="21">
        <v>25</v>
      </c>
      <c r="G103" s="49">
        <v>24</v>
      </c>
      <c r="H103" s="21"/>
      <c r="I103" s="35">
        <v>1</v>
      </c>
      <c r="J103" s="24"/>
      <c r="K103" s="21"/>
      <c r="L103" s="21"/>
      <c r="M103" s="94"/>
      <c r="N103" s="21">
        <v>1.5</v>
      </c>
      <c r="O103" s="21"/>
      <c r="P103" s="60"/>
      <c r="Q103" s="60"/>
      <c r="R103" s="251"/>
      <c r="S103" s="250"/>
      <c r="T103" s="307"/>
    </row>
    <row r="104" spans="1:20" ht="19.5" customHeight="1">
      <c r="A104" s="304"/>
      <c r="B104" s="176"/>
      <c r="C104" s="22" t="s">
        <v>182</v>
      </c>
      <c r="D104" s="56" t="s">
        <v>183</v>
      </c>
      <c r="E104" s="49">
        <v>1</v>
      </c>
      <c r="F104" s="49">
        <f t="shared" ref="F104" si="21">E104*17</f>
        <v>17</v>
      </c>
      <c r="G104" s="49">
        <f t="shared" ref="G104" si="22">F104-H104-I104</f>
        <v>17</v>
      </c>
      <c r="H104" s="49"/>
      <c r="I104" s="49"/>
      <c r="J104" s="49"/>
      <c r="K104" s="49"/>
      <c r="L104" s="49"/>
      <c r="M104" s="98"/>
      <c r="N104" s="49"/>
      <c r="O104" s="21">
        <v>1</v>
      </c>
      <c r="P104" s="93"/>
      <c r="Q104" s="60"/>
      <c r="R104" s="251"/>
      <c r="S104" s="250"/>
      <c r="T104" s="307"/>
    </row>
    <row r="105" spans="1:20" ht="19.5" customHeight="1">
      <c r="A105" s="304"/>
      <c r="B105" s="176"/>
      <c r="C105" s="22" t="s">
        <v>184</v>
      </c>
      <c r="D105" s="56" t="s">
        <v>185</v>
      </c>
      <c r="E105" s="49">
        <v>1.5</v>
      </c>
      <c r="F105" s="49">
        <v>25</v>
      </c>
      <c r="G105" s="49">
        <v>18</v>
      </c>
      <c r="H105" s="49">
        <v>6</v>
      </c>
      <c r="I105" s="49">
        <v>1</v>
      </c>
      <c r="J105" s="49"/>
      <c r="K105" s="49"/>
      <c r="L105" s="49"/>
      <c r="M105" s="98"/>
      <c r="N105" s="49"/>
      <c r="O105" s="21">
        <v>1.5</v>
      </c>
      <c r="P105" s="93"/>
      <c r="Q105" s="60"/>
      <c r="R105" s="251"/>
      <c r="S105" s="250"/>
      <c r="T105" s="307"/>
    </row>
    <row r="106" spans="1:20" ht="19.5" customHeight="1">
      <c r="A106" s="304"/>
      <c r="B106" s="176"/>
      <c r="C106" s="22" t="s">
        <v>186</v>
      </c>
      <c r="D106" s="56" t="s">
        <v>187</v>
      </c>
      <c r="E106" s="49">
        <v>1.5</v>
      </c>
      <c r="F106" s="49">
        <v>25</v>
      </c>
      <c r="G106" s="49">
        <v>24</v>
      </c>
      <c r="H106" s="49"/>
      <c r="I106" s="49">
        <v>1</v>
      </c>
      <c r="J106" s="49"/>
      <c r="K106" s="49"/>
      <c r="L106" s="49"/>
      <c r="M106" s="98"/>
      <c r="N106" s="49"/>
      <c r="O106" s="49">
        <v>1.5</v>
      </c>
      <c r="P106" s="60"/>
      <c r="Q106" s="60"/>
      <c r="R106" s="251"/>
      <c r="S106" s="250"/>
      <c r="T106" s="307"/>
    </row>
    <row r="107" spans="1:20" ht="19.5" customHeight="1">
      <c r="A107" s="304"/>
      <c r="B107" s="176"/>
      <c r="C107" s="22" t="s">
        <v>188</v>
      </c>
      <c r="D107" s="56" t="s">
        <v>189</v>
      </c>
      <c r="E107" s="49">
        <v>2</v>
      </c>
      <c r="F107" s="49">
        <f t="shared" ref="F107" si="23">E107*17</f>
        <v>34</v>
      </c>
      <c r="G107" s="49">
        <f t="shared" ref="G107" si="24">F107-H107-I107</f>
        <v>24</v>
      </c>
      <c r="H107" s="49">
        <v>8</v>
      </c>
      <c r="I107" s="49">
        <v>2</v>
      </c>
      <c r="J107" s="49"/>
      <c r="K107" s="49"/>
      <c r="L107" s="49"/>
      <c r="M107" s="98"/>
      <c r="N107" s="49"/>
      <c r="O107" s="49"/>
      <c r="P107" s="60">
        <v>2</v>
      </c>
      <c r="Q107" s="60"/>
      <c r="R107" s="251"/>
      <c r="S107" s="250"/>
      <c r="T107" s="307"/>
    </row>
    <row r="108" spans="1:20" ht="19.5" customHeight="1">
      <c r="A108" s="304"/>
      <c r="B108" s="176"/>
      <c r="C108" s="22" t="s">
        <v>190</v>
      </c>
      <c r="D108" s="56" t="s">
        <v>191</v>
      </c>
      <c r="E108" s="49">
        <v>1</v>
      </c>
      <c r="F108" s="49">
        <f>E108*17</f>
        <v>17</v>
      </c>
      <c r="G108" s="49">
        <f>F108-H108-I108</f>
        <v>17</v>
      </c>
      <c r="H108" s="49"/>
      <c r="I108" s="49"/>
      <c r="J108" s="49"/>
      <c r="K108" s="49"/>
      <c r="L108" s="49"/>
      <c r="M108" s="98"/>
      <c r="N108" s="49"/>
      <c r="O108" s="49">
        <v>1</v>
      </c>
      <c r="P108" s="60"/>
      <c r="Q108" s="60"/>
      <c r="R108" s="251"/>
      <c r="S108" s="250"/>
      <c r="T108" s="307"/>
    </row>
    <row r="109" spans="1:20" ht="19.5" customHeight="1">
      <c r="A109" s="304"/>
      <c r="B109" s="177"/>
      <c r="C109" s="22" t="s">
        <v>208</v>
      </c>
      <c r="D109" s="56" t="s">
        <v>192</v>
      </c>
      <c r="E109" s="188">
        <v>2</v>
      </c>
      <c r="F109" s="188">
        <f>E109*17</f>
        <v>34</v>
      </c>
      <c r="G109" s="188">
        <f>F109-H109-I109</f>
        <v>34</v>
      </c>
      <c r="H109" s="188"/>
      <c r="I109" s="188"/>
      <c r="J109" s="188"/>
      <c r="K109" s="188"/>
      <c r="L109" s="188"/>
      <c r="M109" s="98"/>
      <c r="N109" s="188"/>
      <c r="O109" s="188"/>
      <c r="P109" s="60"/>
      <c r="Q109" s="60">
        <v>2</v>
      </c>
      <c r="R109" s="251"/>
      <c r="S109" s="250"/>
      <c r="T109" s="307"/>
    </row>
    <row r="110" spans="1:20" ht="19.5" customHeight="1">
      <c r="A110" s="304"/>
      <c r="B110" s="177"/>
      <c r="C110" s="22" t="s">
        <v>209</v>
      </c>
      <c r="D110" s="56" t="s">
        <v>193</v>
      </c>
      <c r="E110" s="188">
        <v>2.5</v>
      </c>
      <c r="F110" s="188">
        <v>42</v>
      </c>
      <c r="G110" s="188">
        <v>42</v>
      </c>
      <c r="H110" s="188"/>
      <c r="I110" s="188"/>
      <c r="J110" s="188"/>
      <c r="K110" s="188"/>
      <c r="L110" s="188"/>
      <c r="M110" s="98"/>
      <c r="N110" s="188"/>
      <c r="O110" s="188"/>
      <c r="P110" s="60">
        <v>2.5</v>
      </c>
      <c r="Q110" s="60"/>
      <c r="R110" s="251"/>
      <c r="S110" s="250"/>
      <c r="T110" s="307"/>
    </row>
    <row r="111" spans="1:20" ht="19.5" customHeight="1">
      <c r="A111" s="304"/>
      <c r="B111" s="177"/>
      <c r="C111" s="22" t="s">
        <v>210</v>
      </c>
      <c r="D111" s="56" t="s">
        <v>194</v>
      </c>
      <c r="E111" s="188">
        <v>2.5</v>
      </c>
      <c r="F111" s="188">
        <v>42</v>
      </c>
      <c r="G111" s="188">
        <v>42</v>
      </c>
      <c r="H111" s="188"/>
      <c r="I111" s="188"/>
      <c r="J111" s="188"/>
      <c r="K111" s="188"/>
      <c r="L111" s="188"/>
      <c r="M111" s="98"/>
      <c r="N111" s="188"/>
      <c r="O111" s="188"/>
      <c r="P111" s="60"/>
      <c r="Q111" s="60">
        <v>2.5</v>
      </c>
      <c r="R111" s="251"/>
      <c r="S111" s="250"/>
      <c r="T111" s="307"/>
    </row>
    <row r="112" spans="1:20" ht="19.5" customHeight="1">
      <c r="A112" s="304"/>
      <c r="B112" s="177"/>
      <c r="C112" s="22" t="s">
        <v>211</v>
      </c>
      <c r="D112" s="56" t="s">
        <v>195</v>
      </c>
      <c r="E112" s="188">
        <v>2</v>
      </c>
      <c r="F112" s="188">
        <v>34</v>
      </c>
      <c r="G112" s="188">
        <v>34</v>
      </c>
      <c r="H112" s="188"/>
      <c r="I112" s="188"/>
      <c r="J112" s="188"/>
      <c r="K112" s="188"/>
      <c r="L112" s="188"/>
      <c r="M112" s="98"/>
      <c r="N112" s="188"/>
      <c r="O112" s="188">
        <v>2</v>
      </c>
      <c r="P112" s="60"/>
      <c r="Q112" s="60"/>
      <c r="R112" s="251"/>
      <c r="S112" s="250"/>
      <c r="T112" s="307"/>
    </row>
    <row r="113" spans="1:20" ht="19.5" customHeight="1">
      <c r="A113" s="304"/>
      <c r="B113" s="177"/>
      <c r="C113" s="22" t="s">
        <v>212</v>
      </c>
      <c r="D113" s="56" t="s">
        <v>196</v>
      </c>
      <c r="E113" s="188">
        <v>2</v>
      </c>
      <c r="F113" s="188">
        <v>34</v>
      </c>
      <c r="G113" s="188">
        <v>34</v>
      </c>
      <c r="H113" s="188"/>
      <c r="I113" s="188"/>
      <c r="J113" s="188"/>
      <c r="K113" s="188"/>
      <c r="L113" s="188"/>
      <c r="M113" s="98"/>
      <c r="N113" s="188">
        <v>2</v>
      </c>
      <c r="O113" s="188"/>
      <c r="P113" s="60"/>
      <c r="Q113" s="60"/>
      <c r="R113" s="251"/>
      <c r="S113" s="250"/>
      <c r="T113" s="307"/>
    </row>
    <row r="114" spans="1:20" ht="19.5" customHeight="1">
      <c r="A114" s="304"/>
      <c r="B114" s="177"/>
      <c r="C114" s="22" t="s">
        <v>213</v>
      </c>
      <c r="D114" s="56" t="s">
        <v>197</v>
      </c>
      <c r="E114" s="188">
        <v>1</v>
      </c>
      <c r="F114" s="188">
        <v>17</v>
      </c>
      <c r="G114" s="188">
        <v>17</v>
      </c>
      <c r="H114" s="188"/>
      <c r="I114" s="188"/>
      <c r="J114" s="188"/>
      <c r="K114" s="188"/>
      <c r="L114" s="188"/>
      <c r="M114" s="98"/>
      <c r="N114" s="188">
        <v>1</v>
      </c>
      <c r="O114" s="188"/>
      <c r="P114" s="60"/>
      <c r="Q114" s="60"/>
      <c r="R114" s="251"/>
      <c r="S114" s="250"/>
      <c r="T114" s="307"/>
    </row>
    <row r="115" spans="1:20" ht="19.5" customHeight="1">
      <c r="A115" s="304"/>
      <c r="B115" s="177"/>
      <c r="C115" s="22" t="s">
        <v>198</v>
      </c>
      <c r="D115" s="56" t="s">
        <v>199</v>
      </c>
      <c r="E115" s="49">
        <v>1</v>
      </c>
      <c r="F115" s="49">
        <v>17</v>
      </c>
      <c r="G115" s="49">
        <v>16</v>
      </c>
      <c r="H115" s="49"/>
      <c r="I115" s="49">
        <v>1</v>
      </c>
      <c r="J115" s="49"/>
      <c r="K115" s="49"/>
      <c r="L115" s="49"/>
      <c r="M115" s="98"/>
      <c r="N115" s="49"/>
      <c r="O115" s="49"/>
      <c r="P115" s="60"/>
      <c r="Q115" s="60">
        <v>1</v>
      </c>
      <c r="R115" s="251"/>
      <c r="S115" s="250"/>
      <c r="T115" s="307"/>
    </row>
    <row r="116" spans="1:20" ht="19.5" customHeight="1">
      <c r="A116" s="304"/>
      <c r="B116" s="177"/>
      <c r="C116" s="22" t="s">
        <v>200</v>
      </c>
      <c r="D116" s="56" t="s">
        <v>201</v>
      </c>
      <c r="E116" s="49">
        <v>2.5</v>
      </c>
      <c r="F116" s="49">
        <v>42</v>
      </c>
      <c r="G116" s="49">
        <v>40</v>
      </c>
      <c r="H116" s="49"/>
      <c r="I116" s="49">
        <v>2</v>
      </c>
      <c r="J116" s="49"/>
      <c r="K116" s="49"/>
      <c r="L116" s="49"/>
      <c r="M116" s="98"/>
      <c r="N116" s="49"/>
      <c r="O116" s="49"/>
      <c r="P116" s="60">
        <v>2.5</v>
      </c>
      <c r="Q116" s="60"/>
      <c r="R116" s="251"/>
      <c r="S116" s="250"/>
      <c r="T116" s="307"/>
    </row>
    <row r="117" spans="1:20" ht="19.5" customHeight="1">
      <c r="A117" s="304"/>
      <c r="B117" s="177"/>
      <c r="C117" s="22" t="s">
        <v>202</v>
      </c>
      <c r="D117" s="149" t="s">
        <v>203</v>
      </c>
      <c r="E117" s="150">
        <v>1.5</v>
      </c>
      <c r="F117" s="150">
        <v>25</v>
      </c>
      <c r="G117" s="151">
        <v>22</v>
      </c>
      <c r="H117" s="61">
        <v>2</v>
      </c>
      <c r="I117" s="61">
        <v>1</v>
      </c>
      <c r="J117" s="150"/>
      <c r="K117" s="150"/>
      <c r="L117" s="150"/>
      <c r="M117" s="150"/>
      <c r="N117" s="162"/>
      <c r="O117" s="163">
        <v>1.5</v>
      </c>
      <c r="P117" s="150"/>
      <c r="Q117" s="169"/>
      <c r="R117" s="251"/>
      <c r="S117" s="250"/>
      <c r="T117" s="307"/>
    </row>
    <row r="118" spans="1:20" ht="19.5" customHeight="1">
      <c r="A118" s="304"/>
      <c r="B118" s="177"/>
      <c r="C118" s="22" t="s">
        <v>204</v>
      </c>
      <c r="D118" s="56" t="s">
        <v>205</v>
      </c>
      <c r="E118" s="49">
        <v>1.5</v>
      </c>
      <c r="F118" s="49">
        <v>25</v>
      </c>
      <c r="G118" s="49">
        <v>24</v>
      </c>
      <c r="H118" s="49"/>
      <c r="I118" s="49">
        <v>1</v>
      </c>
      <c r="J118" s="49"/>
      <c r="K118" s="49"/>
      <c r="L118" s="49"/>
      <c r="M118" s="98"/>
      <c r="N118" s="49"/>
      <c r="O118" s="49">
        <v>1.5</v>
      </c>
      <c r="P118" s="60"/>
      <c r="Q118" s="60"/>
      <c r="R118" s="251"/>
      <c r="S118" s="250"/>
      <c r="T118" s="307"/>
    </row>
    <row r="119" spans="1:20" s="114" customFormat="1" ht="18.75" customHeight="1" thickBot="1">
      <c r="A119" s="305"/>
      <c r="B119" s="260" t="s">
        <v>246</v>
      </c>
      <c r="C119" s="309"/>
      <c r="D119" s="67" t="s">
        <v>57</v>
      </c>
      <c r="E119" s="32">
        <f>SUM(E102:E118)</f>
        <v>29.5</v>
      </c>
      <c r="F119" s="32">
        <f t="shared" ref="F119:Q119" si="25">SUM(F102:F118)</f>
        <v>497</v>
      </c>
      <c r="G119" s="32">
        <f t="shared" si="25"/>
        <v>453</v>
      </c>
      <c r="H119" s="32">
        <f t="shared" si="25"/>
        <v>32</v>
      </c>
      <c r="I119" s="32">
        <f t="shared" si="25"/>
        <v>12</v>
      </c>
      <c r="J119" s="32">
        <f t="shared" si="25"/>
        <v>0</v>
      </c>
      <c r="K119" s="32">
        <f t="shared" si="25"/>
        <v>2.5</v>
      </c>
      <c r="L119" s="32">
        <f t="shared" si="25"/>
        <v>0</v>
      </c>
      <c r="M119" s="32">
        <f t="shared" si="25"/>
        <v>0</v>
      </c>
      <c r="N119" s="32">
        <f t="shared" si="25"/>
        <v>4.5</v>
      </c>
      <c r="O119" s="32">
        <f t="shared" si="25"/>
        <v>10</v>
      </c>
      <c r="P119" s="32">
        <f t="shared" si="25"/>
        <v>7</v>
      </c>
      <c r="Q119" s="32">
        <f t="shared" si="25"/>
        <v>5.5</v>
      </c>
      <c r="R119" s="252"/>
      <c r="S119" s="253"/>
      <c r="T119" s="308"/>
    </row>
    <row r="120" spans="1:20" ht="19.5" customHeight="1" thickBot="1">
      <c r="A120" s="203"/>
      <c r="B120" s="204"/>
      <c r="C120" s="202"/>
      <c r="D120" s="67" t="s">
        <v>206</v>
      </c>
      <c r="E120" s="32">
        <f t="shared" ref="E120:Q120" si="26">E119+E101+E90</f>
        <v>60.5</v>
      </c>
      <c r="F120" s="32">
        <f t="shared" si="26"/>
        <v>1073</v>
      </c>
      <c r="G120" s="32">
        <f t="shared" si="26"/>
        <v>854</v>
      </c>
      <c r="H120" s="32">
        <f t="shared" si="26"/>
        <v>193</v>
      </c>
      <c r="I120" s="32">
        <f t="shared" si="26"/>
        <v>19</v>
      </c>
      <c r="J120" s="32">
        <f t="shared" si="26"/>
        <v>0</v>
      </c>
      <c r="K120" s="32">
        <f t="shared" si="26"/>
        <v>5</v>
      </c>
      <c r="L120" s="32">
        <f t="shared" si="26"/>
        <v>13.5</v>
      </c>
      <c r="M120" s="32">
        <f t="shared" si="26"/>
        <v>5.5</v>
      </c>
      <c r="N120" s="32">
        <f t="shared" si="26"/>
        <v>6.5</v>
      </c>
      <c r="O120" s="32">
        <f t="shared" si="26"/>
        <v>12</v>
      </c>
      <c r="P120" s="32">
        <f t="shared" si="26"/>
        <v>8.5</v>
      </c>
      <c r="Q120" s="32">
        <f t="shared" si="26"/>
        <v>10.5</v>
      </c>
      <c r="R120" s="205"/>
      <c r="S120" s="206"/>
      <c r="T120" s="170"/>
    </row>
    <row r="121" spans="1:20" ht="19.5" customHeight="1" thickBot="1">
      <c r="A121" s="171" t="s">
        <v>207</v>
      </c>
      <c r="B121" s="172"/>
      <c r="C121" s="172"/>
      <c r="D121" s="172"/>
      <c r="E121" s="172"/>
      <c r="F121" s="173"/>
      <c r="G121" s="173"/>
      <c r="H121" s="130"/>
      <c r="I121" s="130"/>
      <c r="J121" s="130"/>
      <c r="K121" s="130"/>
      <c r="L121" s="130"/>
      <c r="M121" s="174"/>
      <c r="N121" s="130"/>
      <c r="O121" s="130"/>
      <c r="P121" s="130"/>
      <c r="Q121" s="130"/>
      <c r="R121" s="130"/>
      <c r="S121" s="130"/>
      <c r="T121" s="175"/>
    </row>
  </sheetData>
  <mergeCells count="67">
    <mergeCell ref="A1:T1"/>
    <mergeCell ref="A86:A90"/>
    <mergeCell ref="D83:D85"/>
    <mergeCell ref="E4:E6"/>
    <mergeCell ref="E83:E85"/>
    <mergeCell ref="F5:F6"/>
    <mergeCell ref="F84:F85"/>
    <mergeCell ref="F83:I83"/>
    <mergeCell ref="J83:S83"/>
    <mergeCell ref="J84:K84"/>
    <mergeCell ref="L84:M84"/>
    <mergeCell ref="N84:O84"/>
    <mergeCell ref="P84:Q84"/>
    <mergeCell ref="A81:T81"/>
    <mergeCell ref="A82:T82"/>
    <mergeCell ref="T7:T24"/>
    <mergeCell ref="A102:A119"/>
    <mergeCell ref="T102:T119"/>
    <mergeCell ref="B119:C119"/>
    <mergeCell ref="B101:C101"/>
    <mergeCell ref="B90:C90"/>
    <mergeCell ref="R86:S119"/>
    <mergeCell ref="T86:T87"/>
    <mergeCell ref="A91:A101"/>
    <mergeCell ref="T88:T90"/>
    <mergeCell ref="T91:T101"/>
    <mergeCell ref="R77:S77"/>
    <mergeCell ref="R78:S78"/>
    <mergeCell ref="R79:S79"/>
    <mergeCell ref="A83:A85"/>
    <mergeCell ref="B83:B85"/>
    <mergeCell ref="C83:C85"/>
    <mergeCell ref="T83:T85"/>
    <mergeCell ref="A4:A6"/>
    <mergeCell ref="A7:A24"/>
    <mergeCell ref="A25:A42"/>
    <mergeCell ref="A43:A58"/>
    <mergeCell ref="A59:A74"/>
    <mergeCell ref="I5:I6"/>
    <mergeCell ref="T4:T6"/>
    <mergeCell ref="R84:S84"/>
    <mergeCell ref="G84:G85"/>
    <mergeCell ref="H84:H85"/>
    <mergeCell ref="R75:S75"/>
    <mergeCell ref="I84:I85"/>
    <mergeCell ref="T25:T42"/>
    <mergeCell ref="T43:T58"/>
    <mergeCell ref="T59:T74"/>
    <mergeCell ref="R7:S42"/>
    <mergeCell ref="R43:S74"/>
    <mergeCell ref="R76:S76"/>
    <mergeCell ref="B4:B6"/>
    <mergeCell ref="C4:C6"/>
    <mergeCell ref="B24:C24"/>
    <mergeCell ref="B42:C42"/>
    <mergeCell ref="A2:T2"/>
    <mergeCell ref="A3:T3"/>
    <mergeCell ref="F4:I4"/>
    <mergeCell ref="J4:S4"/>
    <mergeCell ref="J5:K5"/>
    <mergeCell ref="L5:M5"/>
    <mergeCell ref="N5:O5"/>
    <mergeCell ref="P5:Q5"/>
    <mergeCell ref="R5:S5"/>
    <mergeCell ref="D4:D6"/>
    <mergeCell ref="G5:G6"/>
    <mergeCell ref="H5:H6"/>
  </mergeCells>
  <phoneticPr fontId="13" type="noConversion"/>
  <pageMargins left="0.59055118110236227" right="0.59055118110236227" top="0.31496062992125984" bottom="0.39370078740157483" header="0.31496062992125984" footer="0.31496062992125984"/>
  <pageSetup paperSize="9" scale="97" orientation="portrait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临床医学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2015-12-22T03:33:03Z</cp:lastPrinted>
  <dcterms:created xsi:type="dcterms:W3CDTF">2006-09-16T00:00:00Z</dcterms:created>
  <dcterms:modified xsi:type="dcterms:W3CDTF">2016-04-21T01:35:09Z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