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9320" windowHeight="98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90" i="1" l="1"/>
  <c r="F90" i="1"/>
  <c r="E90" i="1"/>
  <c r="G24" i="1" l="1"/>
  <c r="I24" i="1"/>
  <c r="J24" i="1"/>
  <c r="K24" i="1"/>
  <c r="L24" i="1"/>
  <c r="M24" i="1"/>
  <c r="N24" i="1"/>
  <c r="O24" i="1"/>
  <c r="E24" i="1"/>
  <c r="F22" i="1" l="1"/>
  <c r="O90" i="1"/>
  <c r="N90" i="1"/>
  <c r="M90" i="1"/>
  <c r="L90" i="1"/>
  <c r="K90" i="1"/>
  <c r="J90" i="1"/>
  <c r="I90" i="1"/>
  <c r="H90" i="1"/>
  <c r="F84" i="1"/>
  <c r="F83" i="1"/>
  <c r="F81" i="1"/>
  <c r="O80" i="1"/>
  <c r="N80" i="1"/>
  <c r="M80" i="1"/>
  <c r="L80" i="1"/>
  <c r="K80" i="1"/>
  <c r="K91" i="1" s="1"/>
  <c r="J80" i="1"/>
  <c r="I80" i="1"/>
  <c r="H80" i="1"/>
  <c r="G80" i="1"/>
  <c r="F80" i="1"/>
  <c r="E80" i="1"/>
  <c r="O72" i="1"/>
  <c r="N72" i="1"/>
  <c r="M72" i="1"/>
  <c r="L72" i="1"/>
  <c r="K72" i="1"/>
  <c r="J72" i="1"/>
  <c r="I72" i="1"/>
  <c r="H72" i="1"/>
  <c r="E72" i="1"/>
  <c r="F71" i="1"/>
  <c r="F70" i="1"/>
  <c r="F69" i="1"/>
  <c r="G69" i="1" s="1"/>
  <c r="G72" i="1" s="1"/>
  <c r="F68" i="1"/>
  <c r="F58" i="1"/>
  <c r="O56" i="1"/>
  <c r="N56" i="1"/>
  <c r="M56" i="1"/>
  <c r="L56" i="1"/>
  <c r="K56" i="1"/>
  <c r="J56" i="1"/>
  <c r="I56" i="1"/>
  <c r="H56" i="1"/>
  <c r="G56" i="1"/>
  <c r="F56" i="1"/>
  <c r="E56" i="1"/>
  <c r="R53" i="1" s="1"/>
  <c r="O52" i="1"/>
  <c r="N52" i="1"/>
  <c r="M52" i="1"/>
  <c r="L52" i="1"/>
  <c r="K52" i="1"/>
  <c r="J52" i="1"/>
  <c r="I52" i="1"/>
  <c r="H52" i="1"/>
  <c r="E52" i="1"/>
  <c r="R39" i="1" s="1"/>
  <c r="F51" i="1"/>
  <c r="G51" i="1" s="1"/>
  <c r="F50" i="1"/>
  <c r="G50" i="1" s="1"/>
  <c r="F49" i="1"/>
  <c r="G49" i="1" s="1"/>
  <c r="F48" i="1"/>
  <c r="G48" i="1" s="1"/>
  <c r="F47" i="1"/>
  <c r="G47" i="1" s="1"/>
  <c r="F46" i="1"/>
  <c r="G46" i="1" s="1"/>
  <c r="F45" i="1"/>
  <c r="G45" i="1" s="1"/>
  <c r="F44" i="1"/>
  <c r="G44" i="1" s="1"/>
  <c r="F43" i="1"/>
  <c r="G43" i="1" s="1"/>
  <c r="F42" i="1"/>
  <c r="G42" i="1" s="1"/>
  <c r="F41" i="1"/>
  <c r="G41" i="1" s="1"/>
  <c r="G40" i="1"/>
  <c r="G39" i="1"/>
  <c r="O38" i="1"/>
  <c r="N38" i="1"/>
  <c r="M38" i="1"/>
  <c r="L38" i="1"/>
  <c r="K38" i="1"/>
  <c r="J38" i="1"/>
  <c r="I38" i="1"/>
  <c r="H38" i="1"/>
  <c r="E38" i="1"/>
  <c r="R25" i="1" s="1"/>
  <c r="G37" i="1"/>
  <c r="F36" i="1"/>
  <c r="G36" i="1" s="1"/>
  <c r="F35" i="1"/>
  <c r="G35" i="1" s="1"/>
  <c r="G34" i="1"/>
  <c r="F33" i="1"/>
  <c r="G33" i="1" s="1"/>
  <c r="F32" i="1"/>
  <c r="G32" i="1" s="1"/>
  <c r="G31" i="1"/>
  <c r="G29" i="1"/>
  <c r="F28" i="1"/>
  <c r="F27" i="1"/>
  <c r="G27" i="1" s="1"/>
  <c r="F26" i="1"/>
  <c r="G25" i="1"/>
  <c r="H21" i="1"/>
  <c r="H24" i="1" s="1"/>
  <c r="F15" i="1"/>
  <c r="F14" i="1"/>
  <c r="F13" i="1"/>
  <c r="F12" i="1"/>
  <c r="F11" i="1"/>
  <c r="F10" i="1"/>
  <c r="F9" i="1"/>
  <c r="F8" i="1"/>
  <c r="F7" i="1"/>
  <c r="G81" i="1"/>
  <c r="I91" i="1" l="1"/>
  <c r="N57" i="1"/>
  <c r="N59" i="1" s="1"/>
  <c r="E57" i="1"/>
  <c r="J91" i="1"/>
  <c r="E91" i="1"/>
  <c r="H91" i="1"/>
  <c r="F72" i="1"/>
  <c r="F24" i="1"/>
  <c r="G52" i="1"/>
  <c r="K57" i="1"/>
  <c r="K59" i="1" s="1"/>
  <c r="G91" i="1"/>
  <c r="G38" i="1"/>
  <c r="O57" i="1"/>
  <c r="O59" i="1" s="1"/>
  <c r="O91" i="1"/>
  <c r="N91" i="1"/>
  <c r="I57" i="1"/>
  <c r="I59" i="1" s="1"/>
  <c r="M57" i="1"/>
  <c r="M59" i="1" s="1"/>
  <c r="L91" i="1"/>
  <c r="L57" i="1"/>
  <c r="L59" i="1" s="1"/>
  <c r="H57" i="1"/>
  <c r="H59" i="1" s="1"/>
  <c r="J57" i="1"/>
  <c r="J59" i="1" s="1"/>
  <c r="F38" i="1"/>
  <c r="M91" i="1"/>
  <c r="R7" i="1"/>
  <c r="F52" i="1"/>
  <c r="F91" i="1" l="1"/>
  <c r="G57" i="1"/>
  <c r="G59" i="1" s="1"/>
  <c r="F57" i="1"/>
  <c r="F59" i="1" s="1"/>
</calcChain>
</file>

<file path=xl/sharedStrings.xml><?xml version="1.0" encoding="utf-8"?>
<sst xmlns="http://schemas.openxmlformats.org/spreadsheetml/2006/main" count="256" uniqueCount="216">
  <si>
    <t>附表一</t>
    <phoneticPr fontId="2" type="noConversion"/>
  </si>
  <si>
    <r>
      <t>广西中医药大学2014级</t>
    </r>
    <r>
      <rPr>
        <b/>
        <sz val="10"/>
        <color indexed="8"/>
        <rFont val="宋体"/>
        <family val="3"/>
        <charset val="134"/>
      </rPr>
      <t>康复治疗学专业（学制4年）</t>
    </r>
    <r>
      <rPr>
        <b/>
        <sz val="10"/>
        <rFont val="宋体"/>
        <family val="3"/>
        <charset val="134"/>
      </rPr>
      <t>本科指导性教学进程（必修课部分）</t>
    </r>
    <phoneticPr fontId="7" type="noConversion"/>
  </si>
  <si>
    <t>考试性质</t>
    <phoneticPr fontId="9" type="noConversion"/>
  </si>
  <si>
    <t>课程名称</t>
  </si>
  <si>
    <t>学分</t>
  </si>
  <si>
    <t>学时数</t>
    <phoneticPr fontId="7" type="noConversion"/>
  </si>
  <si>
    <t>各学期周学时分配</t>
    <phoneticPr fontId="7" type="noConversion"/>
  </si>
  <si>
    <t>应修学分</t>
    <phoneticPr fontId="9" type="noConversion"/>
  </si>
  <si>
    <t>总计</t>
  </si>
  <si>
    <t>讲课</t>
  </si>
  <si>
    <t>实践</t>
    <phoneticPr fontId="7" type="noConversion"/>
  </si>
  <si>
    <t>第1学年</t>
    <phoneticPr fontId="7" type="noConversion"/>
  </si>
  <si>
    <t>第2学年</t>
  </si>
  <si>
    <t>第3学年</t>
  </si>
  <si>
    <t>第4学年</t>
    <phoneticPr fontId="2" type="noConversion"/>
  </si>
  <si>
    <t>7 学期</t>
    <phoneticPr fontId="9" type="noConversion"/>
  </si>
  <si>
    <t>8学期</t>
    <phoneticPr fontId="7" type="noConversion"/>
  </si>
  <si>
    <t>公 共 课</t>
    <phoneticPr fontId="7" type="noConversion"/>
  </si>
  <si>
    <t>BGXS01001</t>
    <phoneticPr fontId="9" type="noConversion"/>
  </si>
  <si>
    <t>形势与政策</t>
  </si>
  <si>
    <t>※</t>
  </si>
  <si>
    <t>BG0603009</t>
    <phoneticPr fontId="9" type="noConversion"/>
  </si>
  <si>
    <t>思想品德修养与法律基础</t>
  </si>
  <si>
    <t>BG0602004</t>
    <phoneticPr fontId="9" type="noConversion"/>
  </si>
  <si>
    <t>中国近现代史纲要</t>
  </si>
  <si>
    <t>★</t>
    <phoneticPr fontId="9" type="noConversion"/>
  </si>
  <si>
    <t>BG0601003</t>
    <phoneticPr fontId="9" type="noConversion"/>
  </si>
  <si>
    <t>马克思主义基本原理</t>
  </si>
  <si>
    <t>BG0602007</t>
    <phoneticPr fontId="9" type="noConversion"/>
  </si>
  <si>
    <t>毛泽东思想和中国特色社会主义理论体系概论</t>
  </si>
  <si>
    <t>★</t>
    <phoneticPr fontId="9" type="noConversion"/>
  </si>
  <si>
    <t>BG0603011</t>
    <phoneticPr fontId="9" type="noConversion"/>
  </si>
  <si>
    <t>医学伦理学</t>
  </si>
  <si>
    <t>BG0606001</t>
    <phoneticPr fontId="9" type="noConversion"/>
  </si>
  <si>
    <t>医患沟通</t>
    <phoneticPr fontId="7" type="noConversion"/>
  </si>
  <si>
    <t>BG0603005</t>
    <phoneticPr fontId="9" type="noConversion"/>
  </si>
  <si>
    <t>卫生法学</t>
    <phoneticPr fontId="7" type="noConversion"/>
  </si>
  <si>
    <t>BG0102002</t>
    <phoneticPr fontId="9" type="noConversion"/>
  </si>
  <si>
    <t>大学生心理健康教育</t>
  </si>
  <si>
    <t>AQJY100001</t>
    <phoneticPr fontId="9" type="noConversion"/>
  </si>
  <si>
    <t>安全教育</t>
    <phoneticPr fontId="7" type="noConversion"/>
  </si>
  <si>
    <t>JY0101001</t>
    <phoneticPr fontId="9" type="noConversion"/>
  </si>
  <si>
    <t>就业指导</t>
  </si>
  <si>
    <t>CQJY100001</t>
    <phoneticPr fontId="9" type="noConversion"/>
  </si>
  <si>
    <t>创业教育</t>
    <phoneticPr fontId="7" type="noConversion"/>
  </si>
  <si>
    <t>BG0901001</t>
    <phoneticPr fontId="9" type="noConversion"/>
  </si>
  <si>
    <t>计算机应用基础</t>
  </si>
  <si>
    <t>小计</t>
  </si>
  <si>
    <t>专业基础课</t>
    <phoneticPr fontId="7" type="noConversion"/>
  </si>
  <si>
    <t>BJ0107003</t>
  </si>
  <si>
    <t>人体系统解剖学</t>
  </si>
  <si>
    <t>BJ0211003</t>
  </si>
  <si>
    <t>医用物理学</t>
  </si>
  <si>
    <t>BJ0109002</t>
    <phoneticPr fontId="9" type="noConversion"/>
  </si>
  <si>
    <t>生理学</t>
  </si>
  <si>
    <t>★</t>
    <phoneticPr fontId="7" type="noConversion"/>
  </si>
  <si>
    <t>BJ0311012</t>
    <phoneticPr fontId="9" type="noConversion"/>
  </si>
  <si>
    <t>病理学</t>
  </si>
  <si>
    <t>BJ0312001</t>
    <phoneticPr fontId="9" type="noConversion"/>
  </si>
  <si>
    <t>医学影像学</t>
  </si>
  <si>
    <t>BJ0101020</t>
    <phoneticPr fontId="7" type="noConversion"/>
  </si>
  <si>
    <t>中医基础理论</t>
    <phoneticPr fontId="7" type="noConversion"/>
  </si>
  <si>
    <t>BJ0102003</t>
    <phoneticPr fontId="7" type="noConversion"/>
  </si>
  <si>
    <t>中医诊断学</t>
    <phoneticPr fontId="7" type="noConversion"/>
  </si>
  <si>
    <t>★</t>
  </si>
  <si>
    <t>BJ0207019</t>
    <phoneticPr fontId="9" type="noConversion"/>
  </si>
  <si>
    <t>中药方剂学</t>
  </si>
  <si>
    <t>BJ0103016</t>
    <phoneticPr fontId="9" type="noConversion"/>
  </si>
  <si>
    <t>康复心理学</t>
  </si>
  <si>
    <t>BJ2006003</t>
    <phoneticPr fontId="9" type="noConversion"/>
  </si>
  <si>
    <t>康复医学概论</t>
  </si>
  <si>
    <t>BJ0801003</t>
    <phoneticPr fontId="9" type="noConversion"/>
  </si>
  <si>
    <t>运动康复生物力学</t>
    <phoneticPr fontId="2" type="noConversion"/>
  </si>
  <si>
    <t>BJ2006001</t>
    <phoneticPr fontId="9" type="noConversion"/>
  </si>
  <si>
    <t>人体运动学</t>
  </si>
  <si>
    <t>BJ2006002</t>
    <phoneticPr fontId="9" type="noConversion"/>
  </si>
  <si>
    <t>康复功能评定学</t>
  </si>
  <si>
    <t>专业课</t>
    <phoneticPr fontId="7" type="noConversion"/>
  </si>
  <si>
    <t>BZ0302012</t>
    <phoneticPr fontId="9" type="noConversion"/>
  </si>
  <si>
    <t>诊断学</t>
    <phoneticPr fontId="2" type="noConversion"/>
  </si>
  <si>
    <t>BZ0302016</t>
    <phoneticPr fontId="9" type="noConversion"/>
  </si>
  <si>
    <t>内科学</t>
    <phoneticPr fontId="2" type="noConversion"/>
  </si>
  <si>
    <t>BZ0301008</t>
    <phoneticPr fontId="9" type="noConversion"/>
  </si>
  <si>
    <t>中医内科学</t>
  </si>
  <si>
    <t>BZ2006009</t>
    <phoneticPr fontId="9" type="noConversion"/>
  </si>
  <si>
    <t>推拿学</t>
  </si>
  <si>
    <t>BZ2006008</t>
    <phoneticPr fontId="9" type="noConversion"/>
  </si>
  <si>
    <t>针灸学</t>
  </si>
  <si>
    <t>中医骨伤科学</t>
  </si>
  <si>
    <t>BZ2006005</t>
    <phoneticPr fontId="9" type="noConversion"/>
  </si>
  <si>
    <t>作业治疗学</t>
  </si>
  <si>
    <t>BZ2006003</t>
    <phoneticPr fontId="9" type="noConversion"/>
  </si>
  <si>
    <t>物理治疗学</t>
  </si>
  <si>
    <t>BZ2006001</t>
    <phoneticPr fontId="9" type="noConversion"/>
  </si>
  <si>
    <t>神经康复学</t>
  </si>
  <si>
    <t>BZ2006013</t>
    <phoneticPr fontId="9" type="noConversion"/>
  </si>
  <si>
    <t>语言治疗学</t>
  </si>
  <si>
    <t>BZ2006006</t>
    <phoneticPr fontId="9" type="noConversion"/>
  </si>
  <si>
    <t>内外科疾病康复学</t>
  </si>
  <si>
    <t>BZ2006007</t>
    <phoneticPr fontId="9" type="noConversion"/>
  </si>
  <si>
    <t>肌肉骨骼康复学</t>
  </si>
  <si>
    <t>BZ2006002</t>
    <phoneticPr fontId="9" type="noConversion"/>
  </si>
  <si>
    <t>传统康复方法学</t>
  </si>
  <si>
    <t>小计</t>
    <phoneticPr fontId="2" type="noConversion"/>
  </si>
  <si>
    <t>实践技能</t>
    <phoneticPr fontId="2" type="noConversion"/>
  </si>
  <si>
    <t>BGJS01001</t>
  </si>
  <si>
    <t>军事理论与技能</t>
  </si>
  <si>
    <t>*</t>
    <phoneticPr fontId="9" type="noConversion"/>
  </si>
  <si>
    <t>F0009002</t>
    <phoneticPr fontId="9" type="noConversion"/>
  </si>
  <si>
    <t>临床技能培训(周)</t>
  </si>
  <si>
    <t>2周</t>
  </si>
  <si>
    <t>*</t>
    <phoneticPr fontId="2" type="noConversion"/>
  </si>
  <si>
    <t>BYSX001</t>
  </si>
  <si>
    <t>毕业实习（周）</t>
  </si>
  <si>
    <t>40周</t>
    <phoneticPr fontId="2" type="noConversion"/>
  </si>
  <si>
    <t>必修课</t>
    <phoneticPr fontId="7" type="noConversion"/>
  </si>
  <si>
    <t>限制性选修课</t>
    <phoneticPr fontId="7" type="noConversion"/>
  </si>
  <si>
    <t>附表二</t>
  </si>
  <si>
    <r>
      <t>广西中医药大学2014级</t>
    </r>
    <r>
      <rPr>
        <b/>
        <sz val="10"/>
        <color indexed="8"/>
        <rFont val="宋体"/>
        <family val="3"/>
        <charset val="134"/>
      </rPr>
      <t>康复治疗学专业（学制4年）</t>
    </r>
    <r>
      <rPr>
        <b/>
        <sz val="10"/>
        <rFont val="宋体"/>
        <family val="3"/>
        <charset val="134"/>
      </rPr>
      <t>本科指导性教学进程（限制性选修课部分）</t>
    </r>
    <phoneticPr fontId="7" type="noConversion"/>
  </si>
  <si>
    <t>课程代码</t>
  </si>
  <si>
    <t>学分</t>
    <phoneticPr fontId="7" type="noConversion"/>
  </si>
  <si>
    <t>至少修够</t>
    <phoneticPr fontId="7" type="noConversion"/>
  </si>
  <si>
    <t>总计</t>
    <phoneticPr fontId="7" type="noConversion"/>
  </si>
  <si>
    <t>讲课</t>
    <phoneticPr fontId="7" type="noConversion"/>
  </si>
  <si>
    <t>第5学年</t>
  </si>
  <si>
    <t>7学期</t>
    <phoneticPr fontId="2" type="noConversion"/>
  </si>
  <si>
    <t>8学期</t>
    <phoneticPr fontId="2" type="noConversion"/>
  </si>
  <si>
    <t>公共课</t>
    <phoneticPr fontId="9" type="noConversion"/>
  </si>
  <si>
    <t>XG0801003</t>
    <phoneticPr fontId="9" type="noConversion"/>
  </si>
  <si>
    <t>XG0601002</t>
    <phoneticPr fontId="9" type="noConversion"/>
  </si>
  <si>
    <t>XG0602002</t>
    <phoneticPr fontId="9" type="noConversion"/>
  </si>
  <si>
    <t>科学技术哲学导论</t>
    <phoneticPr fontId="9" type="noConversion"/>
  </si>
  <si>
    <t>XG0701003</t>
    <phoneticPr fontId="9" type="noConversion"/>
  </si>
  <si>
    <t>小计</t>
    <phoneticPr fontId="9" type="noConversion"/>
  </si>
  <si>
    <t>专业基础课</t>
    <phoneticPr fontId="9" type="noConversion"/>
  </si>
  <si>
    <t>XJ0102001</t>
    <phoneticPr fontId="9" type="noConversion"/>
  </si>
  <si>
    <t>医学心理学</t>
    <phoneticPr fontId="9" type="noConversion"/>
  </si>
  <si>
    <t>XJ0106002</t>
    <phoneticPr fontId="9" type="noConversion"/>
  </si>
  <si>
    <t>医学信息检索</t>
    <phoneticPr fontId="9" type="noConversion"/>
  </si>
  <si>
    <t>XJ0105002</t>
    <phoneticPr fontId="9" type="noConversion"/>
  </si>
  <si>
    <t>中国医学史</t>
    <phoneticPr fontId="9" type="noConversion"/>
  </si>
  <si>
    <t>XJ0112004</t>
    <phoneticPr fontId="9" type="noConversion"/>
  </si>
  <si>
    <t>医学统计学</t>
    <phoneticPr fontId="9" type="noConversion"/>
  </si>
  <si>
    <t>XJ0211002</t>
    <phoneticPr fontId="9" type="noConversion"/>
  </si>
  <si>
    <t>医用物理学</t>
    <phoneticPr fontId="9" type="noConversion"/>
  </si>
  <si>
    <t>XJ0605006</t>
    <phoneticPr fontId="9" type="noConversion"/>
  </si>
  <si>
    <t>社会医学</t>
    <phoneticPr fontId="7" type="noConversion"/>
  </si>
  <si>
    <t>XJ0107002</t>
    <phoneticPr fontId="9" type="noConversion"/>
  </si>
  <si>
    <t>局部解剖学</t>
  </si>
  <si>
    <t>小计</t>
    <phoneticPr fontId="9" type="noConversion"/>
  </si>
  <si>
    <t>专业课</t>
    <phoneticPr fontId="9" type="noConversion"/>
  </si>
  <si>
    <t>XZ0308003</t>
    <phoneticPr fontId="9" type="noConversion"/>
  </si>
  <si>
    <t>足反射区健康疗法</t>
  </si>
  <si>
    <t>XZ0106012</t>
    <phoneticPr fontId="9" type="noConversion"/>
  </si>
  <si>
    <t>中医养生学</t>
    <phoneticPr fontId="9" type="noConversion"/>
  </si>
  <si>
    <t>XZ2006001</t>
    <phoneticPr fontId="9" type="noConversion"/>
  </si>
  <si>
    <t>社区康复学</t>
  </si>
  <si>
    <t>XZ2006002</t>
    <phoneticPr fontId="9" type="noConversion"/>
  </si>
  <si>
    <t>假肢与矫形器学</t>
  </si>
  <si>
    <t>XZ1301004</t>
    <phoneticPr fontId="9" type="noConversion"/>
  </si>
  <si>
    <t>壮医药学概论</t>
    <phoneticPr fontId="9" type="noConversion"/>
  </si>
  <si>
    <t>XZ1301006</t>
    <phoneticPr fontId="9" type="noConversion"/>
  </si>
  <si>
    <t>瑶医药学概论</t>
    <phoneticPr fontId="9" type="noConversion"/>
  </si>
  <si>
    <t>XZ0403006</t>
    <phoneticPr fontId="9" type="noConversion"/>
  </si>
  <si>
    <t>韦氏整脊手法</t>
    <phoneticPr fontId="7" type="noConversion"/>
  </si>
  <si>
    <t>小计</t>
    <phoneticPr fontId="7" type="noConversion"/>
  </si>
  <si>
    <t>总计21门</t>
    <phoneticPr fontId="7" type="noConversion"/>
  </si>
  <si>
    <t>合计</t>
    <phoneticPr fontId="9" type="noConversion"/>
  </si>
  <si>
    <t>公共选修课</t>
    <phoneticPr fontId="9" type="noConversion"/>
  </si>
  <si>
    <t>D2DK0001</t>
    <phoneticPr fontId="9" type="noConversion"/>
  </si>
  <si>
    <t>第2课堂</t>
    <phoneticPr fontId="9" type="noConversion"/>
  </si>
  <si>
    <t>课程代码</t>
    <phoneticPr fontId="7" type="noConversion"/>
  </si>
  <si>
    <t>课程性质</t>
    <phoneticPr fontId="2" type="noConversion"/>
  </si>
  <si>
    <t>BG0701001</t>
  </si>
  <si>
    <r>
      <rPr>
        <sz val="8"/>
        <rFont val="宋体"/>
        <family val="3"/>
        <charset val="134"/>
      </rPr>
      <t>大学英语（一）</t>
    </r>
  </si>
  <si>
    <t>BG0701002</t>
  </si>
  <si>
    <t>大学英语（二）</t>
    <phoneticPr fontId="2" type="noConversion"/>
  </si>
  <si>
    <t>BG0801001</t>
  </si>
  <si>
    <t>公共体育(一）</t>
    <phoneticPr fontId="2" type="noConversion"/>
  </si>
  <si>
    <t>BG0801002</t>
  </si>
  <si>
    <t>公共体育(二）</t>
    <phoneticPr fontId="2" type="noConversion"/>
  </si>
  <si>
    <t>公共体育（三）</t>
    <phoneticPr fontId="9" type="noConversion"/>
  </si>
  <si>
    <t>公共体育（四）</t>
    <phoneticPr fontId="9" type="noConversion"/>
  </si>
  <si>
    <t>大学英语（三）</t>
    <phoneticPr fontId="2" type="noConversion"/>
  </si>
  <si>
    <t>大学英语（四）</t>
    <phoneticPr fontId="2" type="noConversion"/>
  </si>
  <si>
    <t>合计6门</t>
    <phoneticPr fontId="2" type="noConversion"/>
  </si>
  <si>
    <t>合计7门</t>
    <phoneticPr fontId="2" type="noConversion"/>
  </si>
  <si>
    <t>课程性质</t>
    <phoneticPr fontId="2" type="noConversion"/>
  </si>
  <si>
    <t>自学、网络、翻转</t>
    <phoneticPr fontId="7" type="noConversion"/>
  </si>
  <si>
    <t>合计17门</t>
    <phoneticPr fontId="2" type="noConversion"/>
  </si>
  <si>
    <t>合计13门</t>
    <phoneticPr fontId="2" type="noConversion"/>
  </si>
  <si>
    <t>BZ0304001</t>
    <phoneticPr fontId="9" type="noConversion"/>
  </si>
  <si>
    <t>XG0801004</t>
    <phoneticPr fontId="9" type="noConversion"/>
  </si>
  <si>
    <t>当代世界经济与政治</t>
    <phoneticPr fontId="2" type="noConversion"/>
  </si>
  <si>
    <t>XG0701004</t>
    <phoneticPr fontId="9" type="noConversion"/>
  </si>
  <si>
    <t>注：限制性选修课要求至少修够10学分才可毕业。</t>
    <phoneticPr fontId="7" type="noConversion"/>
  </si>
  <si>
    <t>修订时间：2014年6月</t>
    <phoneticPr fontId="7" type="noConversion"/>
  </si>
  <si>
    <t>修订时间:2014年6月</t>
    <phoneticPr fontId="7" type="noConversion"/>
  </si>
  <si>
    <t>毕    业    实    习    40    周</t>
    <phoneticPr fontId="7" type="noConversion"/>
  </si>
  <si>
    <r>
      <t xml:space="preserve">1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" type="noConversion"/>
  </si>
  <si>
    <r>
      <t xml:space="preserve">2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" type="noConversion"/>
  </si>
  <si>
    <r>
      <t xml:space="preserve">3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" type="noConversion"/>
  </si>
  <si>
    <r>
      <t xml:space="preserve">4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" type="noConversion"/>
  </si>
  <si>
    <r>
      <t xml:space="preserve">5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" type="noConversion"/>
  </si>
  <si>
    <r>
      <t xml:space="preserve">6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" type="noConversion"/>
  </si>
  <si>
    <r>
      <t xml:space="preserve">1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" type="noConversion"/>
  </si>
  <si>
    <r>
      <t xml:space="preserve">2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" type="noConversion"/>
  </si>
  <si>
    <r>
      <t xml:space="preserve">3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" type="noConversion"/>
  </si>
  <si>
    <r>
      <t xml:space="preserve">4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" type="noConversion"/>
  </si>
  <si>
    <r>
      <t xml:space="preserve">5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" type="noConversion"/>
  </si>
  <si>
    <r>
      <t xml:space="preserve">6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" type="noConversion"/>
  </si>
  <si>
    <t>壮医特色疗法</t>
    <phoneticPr fontId="7" type="noConversion"/>
  </si>
  <si>
    <t>XZ1301011</t>
    <phoneticPr fontId="9" type="noConversion"/>
  </si>
  <si>
    <t>XZ0405002</t>
    <phoneticPr fontId="2" type="noConversion"/>
  </si>
  <si>
    <t>神经病学</t>
    <phoneticPr fontId="2" type="noConversion"/>
  </si>
  <si>
    <t>合计9门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</si>
</sst>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25">
    <font>
      <sz val="11"/>
      <color theme="1"/>
      <name val="宋体"/>
      <charset val="134"/>
      <scheme val="minor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6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indexed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sz val="10.5"/>
      <color indexed="10"/>
      <name val="宋体"/>
      <family val="3"/>
      <charset val="134"/>
    </font>
    <font>
      <sz val="7"/>
      <name val="宋体"/>
      <family val="3"/>
      <charset val="134"/>
    </font>
    <font>
      <sz val="8"/>
      <name val="Times New Roman"/>
      <family val="1"/>
    </font>
    <font>
      <sz val="6"/>
      <name val="Times New Roman"/>
      <family val="1"/>
    </font>
    <font>
      <sz val="6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81">
    <xf numFmtId="0" fontId="0" fillId="0" borderId="0" xfId="0">
      <alignment vertical="center"/>
    </xf>
    <xf numFmtId="0" fontId="3" fillId="0" borderId="0" xfId="0" applyFont="1" applyBorder="1" applyAlignment="1"/>
    <xf numFmtId="0" fontId="4" fillId="0" borderId="0" xfId="0" applyFo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1" fillId="0" borderId="1" xfId="0" applyFont="1" applyBorder="1" applyAlignment="1">
      <alignment vertical="center" wrapText="1"/>
    </xf>
    <xf numFmtId="0" fontId="1" fillId="0" borderId="3" xfId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3" xfId="1" applyNumberFormat="1" applyFont="1" applyFill="1" applyBorder="1" applyAlignment="1">
      <alignment horizontal="center" vertical="center"/>
    </xf>
    <xf numFmtId="0" fontId="1" fillId="0" borderId="4" xfId="1" applyNumberFormat="1" applyFont="1" applyFill="1" applyBorder="1" applyAlignment="1">
      <alignment horizontal="center" vertical="center"/>
    </xf>
    <xf numFmtId="0" fontId="8" fillId="0" borderId="0" xfId="0" applyFont="1" applyBorder="1" applyAlignment="1"/>
    <xf numFmtId="0" fontId="12" fillId="0" borderId="0" xfId="0" applyFont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1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/>
    </xf>
    <xf numFmtId="0" fontId="1" fillId="0" borderId="0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 wrapText="1"/>
    </xf>
    <xf numFmtId="0" fontId="1" fillId="2" borderId="3" xfId="1" applyNumberFormat="1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/>
    <xf numFmtId="0" fontId="1" fillId="0" borderId="2" xfId="0" applyFont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left" vertical="center" wrapText="1"/>
    </xf>
    <xf numFmtId="0" fontId="1" fillId="0" borderId="2" xfId="0" applyFont="1" applyBorder="1" applyAlignment="1"/>
    <xf numFmtId="0" fontId="1" fillId="0" borderId="3" xfId="1" applyNumberFormat="1" applyFont="1" applyFill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0" borderId="7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3" fillId="0" borderId="1" xfId="0" applyFont="1" applyBorder="1">
      <alignment vertical="center"/>
    </xf>
    <xf numFmtId="0" fontId="13" fillId="0" borderId="0" xfId="0" applyFont="1">
      <alignment vertical="center"/>
    </xf>
    <xf numFmtId="0" fontId="13" fillId="0" borderId="0" xfId="0" applyFont="1" applyBorder="1" applyAlignment="1"/>
    <xf numFmtId="0" fontId="1" fillId="2" borderId="7" xfId="0" applyFont="1" applyFill="1" applyBorder="1" applyAlignment="1">
      <alignment horizontal="left" vertical="center"/>
    </xf>
    <xf numFmtId="0" fontId="1" fillId="2" borderId="7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center" vertical="center" textRotation="255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/>
    <xf numFmtId="0" fontId="1" fillId="0" borderId="10" xfId="0" applyFont="1" applyBorder="1" applyAlignment="1">
      <alignment vertical="center" wrapText="1"/>
    </xf>
    <xf numFmtId="0" fontId="8" fillId="0" borderId="11" xfId="0" applyFont="1" applyBorder="1" applyAlignment="1">
      <alignment horizontal="left" vertical="center"/>
    </xf>
    <xf numFmtId="0" fontId="8" fillId="0" borderId="11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8" fillId="0" borderId="13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8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5" xfId="0" applyNumberFormat="1" applyFont="1" applyBorder="1" applyAlignment="1">
      <alignment horizontal="center" vertical="center"/>
    </xf>
    <xf numFmtId="49" fontId="8" fillId="0" borderId="16" xfId="0" applyNumberFormat="1" applyFont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49" fontId="8" fillId="0" borderId="18" xfId="0" applyNumberFormat="1" applyFont="1" applyBorder="1" applyAlignment="1">
      <alignment vertical="center"/>
    </xf>
    <xf numFmtId="0" fontId="11" fillId="0" borderId="7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4" fillId="0" borderId="13" xfId="0" applyFont="1" applyBorder="1" applyAlignment="1"/>
    <xf numFmtId="0" fontId="11" fillId="0" borderId="1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4" fillId="0" borderId="1" xfId="0" applyFont="1" applyBorder="1" applyAlignment="1"/>
    <xf numFmtId="0" fontId="1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1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Fill="1" applyBorder="1" applyAlignment="1"/>
    <xf numFmtId="0" fontId="1" fillId="0" borderId="5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4" fillId="0" borderId="3" xfId="0" applyFont="1" applyBorder="1" applyAlignment="1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25" xfId="0" applyNumberFormat="1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2" xfId="0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6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/>
    <xf numFmtId="0" fontId="1" fillId="0" borderId="5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/>
    <xf numFmtId="0" fontId="1" fillId="0" borderId="7" xfId="0" applyFont="1" applyFill="1" applyBorder="1" applyAlignment="1">
      <alignment horizontal="center"/>
    </xf>
    <xf numFmtId="49" fontId="1" fillId="0" borderId="7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left" vertical="center"/>
    </xf>
    <xf numFmtId="49" fontId="1" fillId="0" borderId="28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1" fillId="0" borderId="3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center" vertical="center"/>
    </xf>
    <xf numFmtId="0" fontId="1" fillId="0" borderId="8" xfId="1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22" fillId="0" borderId="1" xfId="1" applyFont="1" applyFill="1" applyBorder="1" applyAlignment="1">
      <alignment vertical="center"/>
    </xf>
    <xf numFmtId="0" fontId="8" fillId="0" borderId="48" xfId="0" applyFont="1" applyBorder="1" applyAlignment="1">
      <alignment horizontal="left" vertical="center" wrapText="1"/>
    </xf>
    <xf numFmtId="0" fontId="1" fillId="0" borderId="1" xfId="1" applyFont="1" applyFill="1" applyBorder="1" applyAlignment="1">
      <alignment vertical="center"/>
    </xf>
    <xf numFmtId="0" fontId="1" fillId="2" borderId="4" xfId="1" applyNumberFormat="1" applyFont="1" applyFill="1" applyBorder="1" applyAlignment="1">
      <alignment horizontal="center" vertical="center"/>
    </xf>
    <xf numFmtId="0" fontId="1" fillId="2" borderId="8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" fillId="0" borderId="3" xfId="1" applyFont="1" applyFill="1" applyBorder="1" applyAlignment="1">
      <alignment vertical="center"/>
    </xf>
    <xf numFmtId="0" fontId="10" fillId="0" borderId="1" xfId="0" applyFont="1" applyBorder="1" applyAlignment="1"/>
    <xf numFmtId="0" fontId="12" fillId="0" borderId="0" xfId="0" applyFont="1" applyAlignment="1">
      <alignment horizontal="center" vertical="center"/>
    </xf>
    <xf numFmtId="0" fontId="8" fillId="0" borderId="24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49" fontId="8" fillId="0" borderId="34" xfId="0" applyNumberFormat="1" applyFont="1" applyBorder="1" applyAlignment="1">
      <alignment vertical="center"/>
    </xf>
    <xf numFmtId="49" fontId="8" fillId="0" borderId="51" xfId="0" applyNumberFormat="1" applyFont="1" applyBorder="1" applyAlignment="1">
      <alignment vertical="center"/>
    </xf>
    <xf numFmtId="0" fontId="17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3" fillId="2" borderId="7" xfId="0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" fillId="0" borderId="20" xfId="1" applyNumberFormat="1" applyFont="1" applyFill="1" applyBorder="1" applyAlignment="1">
      <alignment horizontal="center" vertical="center" wrapText="1"/>
    </xf>
    <xf numFmtId="0" fontId="1" fillId="0" borderId="14" xfId="1" applyNumberFormat="1" applyFont="1" applyFill="1" applyBorder="1" applyAlignment="1">
      <alignment horizontal="center" vertical="center" wrapText="1"/>
    </xf>
    <xf numFmtId="0" fontId="1" fillId="0" borderId="25" xfId="1" applyNumberFormat="1" applyFont="1" applyFill="1" applyBorder="1" applyAlignment="1">
      <alignment horizontal="center" vertical="center" wrapText="1"/>
    </xf>
    <xf numFmtId="0" fontId="1" fillId="0" borderId="10" xfId="1" applyNumberFormat="1" applyFont="1" applyFill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" fillId="0" borderId="32" xfId="0" applyNumberFormat="1" applyFont="1" applyBorder="1" applyAlignment="1">
      <alignment horizontal="center" vertical="center" textRotation="255" wrapText="1"/>
    </xf>
    <xf numFmtId="0" fontId="1" fillId="0" borderId="36" xfId="0" applyNumberFormat="1" applyFont="1" applyBorder="1" applyAlignment="1">
      <alignment horizontal="center" vertical="center" textRotation="255" wrapText="1"/>
    </xf>
    <xf numFmtId="176" fontId="8" fillId="0" borderId="33" xfId="0" applyNumberFormat="1" applyFont="1" applyBorder="1" applyAlignment="1">
      <alignment horizontal="center" vertical="center" wrapText="1"/>
    </xf>
    <xf numFmtId="176" fontId="8" fillId="0" borderId="34" xfId="0" applyNumberFormat="1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2" xfId="0" applyNumberFormat="1" applyFont="1" applyBorder="1" applyAlignment="1">
      <alignment horizontal="center" vertical="center" wrapText="1"/>
    </xf>
    <xf numFmtId="0" fontId="8" fillId="0" borderId="33" xfId="0" applyNumberFormat="1" applyFont="1" applyBorder="1" applyAlignment="1">
      <alignment horizontal="center" vertical="center" wrapText="1"/>
    </xf>
    <xf numFmtId="0" fontId="8" fillId="0" borderId="34" xfId="0" applyNumberFormat="1" applyFont="1" applyBorder="1" applyAlignment="1">
      <alignment horizontal="center" vertical="center" wrapText="1"/>
    </xf>
    <xf numFmtId="0" fontId="1" fillId="0" borderId="41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  <xf numFmtId="0" fontId="1" fillId="0" borderId="37" xfId="0" applyFont="1" applyBorder="1" applyAlignment="1">
      <alignment horizontal="center" vertical="center" textRotation="255"/>
    </xf>
    <xf numFmtId="0" fontId="1" fillId="0" borderId="38" xfId="0" applyFont="1" applyBorder="1" applyAlignment="1">
      <alignment horizontal="center" vertical="center" textRotation="255"/>
    </xf>
    <xf numFmtId="0" fontId="1" fillId="0" borderId="17" xfId="0" applyFont="1" applyBorder="1" applyAlignment="1">
      <alignment horizontal="center" vertical="center" textRotation="255"/>
    </xf>
    <xf numFmtId="0" fontId="1" fillId="0" borderId="35" xfId="0" applyFont="1" applyFill="1" applyBorder="1" applyAlignment="1">
      <alignment horizontal="left"/>
    </xf>
    <xf numFmtId="0" fontId="1" fillId="0" borderId="31" xfId="0" applyFont="1" applyFill="1" applyBorder="1" applyAlignment="1">
      <alignment horizontal="left"/>
    </xf>
    <xf numFmtId="0" fontId="1" fillId="0" borderId="35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8" fillId="0" borderId="40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11" fillId="0" borderId="21" xfId="0" applyNumberFormat="1" applyFont="1" applyBorder="1" applyAlignment="1">
      <alignment horizontal="center" vertical="center" wrapText="1"/>
    </xf>
    <xf numFmtId="0" fontId="11" fillId="0" borderId="29" xfId="0" applyNumberFormat="1" applyFont="1" applyBorder="1" applyAlignment="1">
      <alignment horizontal="center" vertical="center" wrapText="1"/>
    </xf>
    <xf numFmtId="0" fontId="11" fillId="0" borderId="30" xfId="0" applyNumberFormat="1" applyFont="1" applyBorder="1" applyAlignment="1">
      <alignment horizontal="center" vertical="center" wrapText="1"/>
    </xf>
    <xf numFmtId="0" fontId="11" fillId="0" borderId="39" xfId="0" applyNumberFormat="1" applyFont="1" applyBorder="1" applyAlignment="1">
      <alignment horizontal="center" vertical="center" wrapText="1"/>
    </xf>
    <xf numFmtId="0" fontId="11" fillId="0" borderId="25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176" fontId="8" fillId="0" borderId="3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49" fontId="8" fillId="0" borderId="45" xfId="0" applyNumberFormat="1" applyFont="1" applyBorder="1" applyAlignment="1">
      <alignment horizontal="center" vertical="center"/>
    </xf>
    <xf numFmtId="49" fontId="8" fillId="0" borderId="46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0" fontId="8" fillId="0" borderId="35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23" xfId="0" applyFont="1" applyBorder="1" applyAlignment="1">
      <alignment horizontal="right" vertical="center"/>
    </xf>
    <xf numFmtId="0" fontId="1" fillId="0" borderId="19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textRotation="255"/>
    </xf>
    <xf numFmtId="0" fontId="1" fillId="0" borderId="1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8" fillId="0" borderId="32" xfId="0" applyNumberFormat="1" applyFont="1" applyBorder="1" applyAlignment="1">
      <alignment horizontal="center" vertical="center"/>
    </xf>
    <xf numFmtId="0" fontId="8" fillId="0" borderId="33" xfId="0" applyNumberFormat="1" applyFont="1" applyBorder="1" applyAlignment="1">
      <alignment horizontal="center" vertical="center"/>
    </xf>
    <xf numFmtId="0" fontId="8" fillId="0" borderId="34" xfId="0" applyNumberFormat="1" applyFont="1" applyBorder="1" applyAlignment="1">
      <alignment horizontal="center" vertical="center"/>
    </xf>
    <xf numFmtId="49" fontId="1" fillId="0" borderId="32" xfId="0" applyNumberFormat="1" applyFont="1" applyBorder="1" applyAlignment="1">
      <alignment horizontal="center" vertical="center" textRotation="255" wrapText="1"/>
    </xf>
    <xf numFmtId="49" fontId="1" fillId="0" borderId="33" xfId="0" applyNumberFormat="1" applyFont="1" applyBorder="1" applyAlignment="1">
      <alignment horizontal="center" vertical="center" textRotation="255" wrapText="1"/>
    </xf>
    <xf numFmtId="49" fontId="1" fillId="0" borderId="34" xfId="0" applyNumberFormat="1" applyFont="1" applyBorder="1" applyAlignment="1">
      <alignment horizontal="center" vertical="center" textRotation="255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8" xfId="1" applyFont="1" applyFill="1" applyBorder="1" applyAlignment="1">
      <alignment horizontal="center" vertical="center" wrapText="1"/>
    </xf>
    <xf numFmtId="0" fontId="1" fillId="0" borderId="17" xfId="1" applyFont="1" applyFill="1" applyBorder="1" applyAlignment="1">
      <alignment horizontal="center" vertical="center" wrapText="1"/>
    </xf>
    <xf numFmtId="0" fontId="1" fillId="0" borderId="47" xfId="1" applyNumberFormat="1" applyFont="1" applyFill="1" applyBorder="1" applyAlignment="1">
      <alignment horizontal="center" vertical="center" wrapText="1"/>
    </xf>
    <xf numFmtId="0" fontId="1" fillId="0" borderId="48" xfId="1" applyNumberFormat="1" applyFont="1" applyFill="1" applyBorder="1" applyAlignment="1">
      <alignment horizontal="center" vertical="center" wrapText="1"/>
    </xf>
    <xf numFmtId="0" fontId="1" fillId="0" borderId="30" xfId="1" applyNumberFormat="1" applyFont="1" applyFill="1" applyBorder="1" applyAlignment="1">
      <alignment horizontal="center" vertical="center" wrapText="1"/>
    </xf>
    <xf numFmtId="0" fontId="1" fillId="0" borderId="39" xfId="1" applyNumberFormat="1" applyFont="1" applyFill="1" applyBorder="1" applyAlignment="1">
      <alignment horizontal="center" vertical="center" wrapText="1"/>
    </xf>
    <xf numFmtId="0" fontId="8" fillId="0" borderId="45" xfId="0" applyNumberFormat="1" applyFont="1" applyBorder="1" applyAlignment="1">
      <alignment horizontal="center" vertical="center"/>
    </xf>
    <xf numFmtId="0" fontId="8" fillId="0" borderId="46" xfId="0" applyNumberFormat="1" applyFont="1" applyBorder="1" applyAlignment="1">
      <alignment horizontal="center" vertical="center"/>
    </xf>
    <xf numFmtId="0" fontId="8" fillId="0" borderId="18" xfId="0" applyNumberFormat="1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 textRotation="255"/>
    </xf>
    <xf numFmtId="0" fontId="1" fillId="0" borderId="3" xfId="0" applyFont="1" applyBorder="1" applyAlignment="1">
      <alignment horizontal="center" vertical="center" textRotation="255"/>
    </xf>
    <xf numFmtId="0" fontId="1" fillId="0" borderId="19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O122"/>
  <sheetViews>
    <sheetView tabSelected="1" topLeftCell="A67" workbookViewId="0">
      <selection activeCell="N92" sqref="N92"/>
    </sheetView>
  </sheetViews>
  <sheetFormatPr defaultRowHeight="14.25"/>
  <cols>
    <col min="1" max="1" width="3.125" style="144" customWidth="1"/>
    <col min="2" max="2" width="2.25" style="144" customWidth="1"/>
    <col min="3" max="3" width="8.625" style="144" customWidth="1"/>
    <col min="4" max="4" width="15.625" style="144" customWidth="1"/>
    <col min="5" max="5" width="4.375" style="144" customWidth="1"/>
    <col min="6" max="6" width="4.875" style="144" customWidth="1"/>
    <col min="7" max="7" width="4.125" style="144" customWidth="1"/>
    <col min="8" max="8" width="4" style="144" customWidth="1"/>
    <col min="9" max="9" width="4.375" style="144" customWidth="1"/>
    <col min="10" max="10" width="4.125" style="144" customWidth="1"/>
    <col min="11" max="15" width="3.875" style="144" customWidth="1"/>
    <col min="16" max="16" width="2.5" style="144" customWidth="1"/>
    <col min="17" max="17" width="2.75" style="144" customWidth="1"/>
    <col min="18" max="18" width="4.125" style="144" customWidth="1"/>
    <col min="19" max="16384" width="9" style="1"/>
  </cols>
  <sheetData>
    <row r="1" spans="1:223" s="2" customFormat="1" ht="13.5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</row>
    <row r="2" spans="1:223" s="2" customFormat="1" ht="13.5">
      <c r="A2" s="251" t="s">
        <v>1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</row>
    <row r="3" spans="1:223" s="2" customFormat="1" thickBot="1">
      <c r="A3" s="230" t="s">
        <v>196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</row>
    <row r="4" spans="1:223" s="2" customFormat="1" ht="17.25" customHeight="1">
      <c r="A4" s="208" t="s">
        <v>172</v>
      </c>
      <c r="B4" s="232" t="s">
        <v>2</v>
      </c>
      <c r="C4" s="276" t="s">
        <v>171</v>
      </c>
      <c r="D4" s="235" t="s">
        <v>3</v>
      </c>
      <c r="E4" s="232" t="s">
        <v>4</v>
      </c>
      <c r="F4" s="271" t="s">
        <v>5</v>
      </c>
      <c r="G4" s="272"/>
      <c r="H4" s="272"/>
      <c r="I4" s="273"/>
      <c r="J4" s="271" t="s">
        <v>6</v>
      </c>
      <c r="K4" s="272"/>
      <c r="L4" s="272"/>
      <c r="M4" s="272"/>
      <c r="N4" s="272"/>
      <c r="O4" s="272"/>
      <c r="P4" s="272"/>
      <c r="Q4" s="273"/>
      <c r="R4" s="240" t="s">
        <v>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</row>
    <row r="5" spans="1:223" s="2" customFormat="1" ht="17.25" customHeight="1">
      <c r="A5" s="208"/>
      <c r="B5" s="232"/>
      <c r="C5" s="277"/>
      <c r="D5" s="235"/>
      <c r="E5" s="232"/>
      <c r="F5" s="243" t="s">
        <v>8</v>
      </c>
      <c r="G5" s="280" t="s">
        <v>9</v>
      </c>
      <c r="H5" s="245" t="s">
        <v>10</v>
      </c>
      <c r="I5" s="269" t="s">
        <v>188</v>
      </c>
      <c r="J5" s="249" t="s">
        <v>11</v>
      </c>
      <c r="K5" s="270"/>
      <c r="L5" s="249" t="s">
        <v>12</v>
      </c>
      <c r="M5" s="250"/>
      <c r="N5" s="249" t="s">
        <v>13</v>
      </c>
      <c r="O5" s="250"/>
      <c r="P5" s="249" t="s">
        <v>14</v>
      </c>
      <c r="Q5" s="270"/>
      <c r="R5" s="24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</row>
    <row r="6" spans="1:223" s="2" customFormat="1" ht="36.75" customHeight="1" thickBot="1">
      <c r="A6" s="274"/>
      <c r="B6" s="275"/>
      <c r="C6" s="278"/>
      <c r="D6" s="279"/>
      <c r="E6" s="275"/>
      <c r="F6" s="243"/>
      <c r="G6" s="280"/>
      <c r="H6" s="245"/>
      <c r="I6" s="269"/>
      <c r="J6" s="177" t="s">
        <v>199</v>
      </c>
      <c r="K6" s="177" t="s">
        <v>200</v>
      </c>
      <c r="L6" s="177" t="s">
        <v>201</v>
      </c>
      <c r="M6" s="177" t="s">
        <v>202</v>
      </c>
      <c r="N6" s="177" t="s">
        <v>203</v>
      </c>
      <c r="O6" s="177" t="s">
        <v>204</v>
      </c>
      <c r="P6" s="3" t="s">
        <v>15</v>
      </c>
      <c r="Q6" s="3" t="s">
        <v>16</v>
      </c>
      <c r="R6" s="242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</row>
    <row r="7" spans="1:223" s="12" customFormat="1" ht="11.25" customHeight="1">
      <c r="A7" s="260" t="s">
        <v>17</v>
      </c>
      <c r="B7" s="4"/>
      <c r="C7" s="5" t="s">
        <v>18</v>
      </c>
      <c r="D7" s="6" t="s">
        <v>19</v>
      </c>
      <c r="E7" s="7">
        <v>2</v>
      </c>
      <c r="F7" s="8">
        <f t="shared" ref="F7:F15" si="0">E7*17</f>
        <v>34</v>
      </c>
      <c r="G7" s="7">
        <v>32</v>
      </c>
      <c r="H7" s="9"/>
      <c r="I7" s="7">
        <v>2</v>
      </c>
      <c r="J7" s="10" t="s">
        <v>20</v>
      </c>
      <c r="K7" s="10"/>
      <c r="L7" s="10" t="s">
        <v>20</v>
      </c>
      <c r="M7" s="10" t="s">
        <v>20</v>
      </c>
      <c r="N7" s="10" t="s">
        <v>20</v>
      </c>
      <c r="O7" s="10" t="s">
        <v>20</v>
      </c>
      <c r="P7" s="262" t="s">
        <v>198</v>
      </c>
      <c r="Q7" s="263"/>
      <c r="R7" s="266">
        <f>E24</f>
        <v>38</v>
      </c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</row>
    <row r="8" spans="1:223" s="12" customFormat="1" ht="11.25" customHeight="1">
      <c r="A8" s="260"/>
      <c r="B8" s="4"/>
      <c r="C8" s="5" t="s">
        <v>21</v>
      </c>
      <c r="D8" s="155" t="s">
        <v>22</v>
      </c>
      <c r="E8" s="13">
        <v>3</v>
      </c>
      <c r="F8" s="13">
        <f>E8*17</f>
        <v>51</v>
      </c>
      <c r="G8" s="13">
        <v>34</v>
      </c>
      <c r="H8" s="9"/>
      <c r="I8" s="9">
        <v>17</v>
      </c>
      <c r="J8" s="14"/>
      <c r="K8" s="15">
        <v>2</v>
      </c>
      <c r="L8" s="15"/>
      <c r="M8" s="15"/>
      <c r="N8" s="15"/>
      <c r="O8" s="14"/>
      <c r="P8" s="264"/>
      <c r="Q8" s="265"/>
      <c r="R8" s="267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</row>
    <row r="9" spans="1:223" s="12" customFormat="1" ht="11.25" customHeight="1">
      <c r="A9" s="260"/>
      <c r="B9" s="4"/>
      <c r="C9" s="5" t="s">
        <v>23</v>
      </c>
      <c r="D9" s="16" t="s">
        <v>24</v>
      </c>
      <c r="E9" s="13">
        <v>2</v>
      </c>
      <c r="F9" s="13">
        <f>E9*17</f>
        <v>34</v>
      </c>
      <c r="G9" s="13">
        <v>24</v>
      </c>
      <c r="H9" s="9"/>
      <c r="I9" s="9">
        <v>10</v>
      </c>
      <c r="J9" s="15">
        <v>1.5</v>
      </c>
      <c r="K9" s="15"/>
      <c r="L9" s="17"/>
      <c r="M9" s="15"/>
      <c r="N9" s="15"/>
      <c r="O9" s="14"/>
      <c r="P9" s="264"/>
      <c r="Q9" s="265"/>
      <c r="R9" s="267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</row>
    <row r="10" spans="1:223" s="12" customFormat="1" ht="11.25" customHeight="1">
      <c r="A10" s="260"/>
      <c r="B10" s="4" t="s">
        <v>25</v>
      </c>
      <c r="C10" s="5" t="s">
        <v>26</v>
      </c>
      <c r="D10" s="16" t="s">
        <v>27</v>
      </c>
      <c r="E10" s="13">
        <v>3</v>
      </c>
      <c r="F10" s="13">
        <f t="shared" si="0"/>
        <v>51</v>
      </c>
      <c r="G10" s="13">
        <v>34</v>
      </c>
      <c r="H10" s="9"/>
      <c r="I10" s="9">
        <v>17</v>
      </c>
      <c r="J10" s="15"/>
      <c r="K10" s="15">
        <v>2</v>
      </c>
      <c r="L10" s="14"/>
      <c r="M10" s="17"/>
      <c r="N10" s="14"/>
      <c r="O10" s="15"/>
      <c r="P10" s="264"/>
      <c r="Q10" s="265"/>
      <c r="R10" s="267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</row>
    <row r="11" spans="1:223" s="12" customFormat="1" ht="24" customHeight="1">
      <c r="A11" s="260"/>
      <c r="B11" s="18" t="s">
        <v>25</v>
      </c>
      <c r="C11" s="5" t="s">
        <v>28</v>
      </c>
      <c r="D11" s="19" t="s">
        <v>29</v>
      </c>
      <c r="E11" s="13">
        <v>6</v>
      </c>
      <c r="F11" s="13">
        <f t="shared" si="0"/>
        <v>102</v>
      </c>
      <c r="G11" s="15">
        <v>60</v>
      </c>
      <c r="H11" s="20"/>
      <c r="I11" s="21">
        <v>42</v>
      </c>
      <c r="J11" s="167">
        <v>3.5</v>
      </c>
      <c r="K11" s="15"/>
      <c r="L11" s="14"/>
      <c r="M11" s="14"/>
      <c r="N11" s="14"/>
      <c r="O11" s="15"/>
      <c r="P11" s="264"/>
      <c r="Q11" s="265"/>
      <c r="R11" s="267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</row>
    <row r="12" spans="1:223" s="12" customFormat="1" ht="11.25" customHeight="1">
      <c r="A12" s="260"/>
      <c r="B12" s="18" t="s">
        <v>30</v>
      </c>
      <c r="C12" s="22" t="s">
        <v>31</v>
      </c>
      <c r="D12" s="6" t="s">
        <v>32</v>
      </c>
      <c r="E12" s="7">
        <v>1</v>
      </c>
      <c r="F12" s="13">
        <f t="shared" si="0"/>
        <v>17</v>
      </c>
      <c r="G12" s="7">
        <v>17</v>
      </c>
      <c r="H12" s="9"/>
      <c r="I12" s="7"/>
      <c r="J12" s="15"/>
      <c r="K12" s="14"/>
      <c r="L12" s="15">
        <v>1</v>
      </c>
      <c r="M12" s="17"/>
      <c r="N12" s="14"/>
      <c r="O12" s="23"/>
      <c r="P12" s="264"/>
      <c r="Q12" s="265"/>
      <c r="R12" s="267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</row>
    <row r="13" spans="1:223" s="12" customFormat="1" ht="11.25" customHeight="1">
      <c r="A13" s="260"/>
      <c r="B13" s="24"/>
      <c r="C13" s="22" t="s">
        <v>33</v>
      </c>
      <c r="D13" s="25" t="s">
        <v>34</v>
      </c>
      <c r="E13" s="26">
        <v>2</v>
      </c>
      <c r="F13" s="27">
        <f t="shared" si="0"/>
        <v>34</v>
      </c>
      <c r="G13" s="28">
        <v>17</v>
      </c>
      <c r="H13" s="29"/>
      <c r="I13" s="29">
        <v>17</v>
      </c>
      <c r="J13" s="15"/>
      <c r="K13" s="14"/>
      <c r="L13" s="30"/>
      <c r="M13" s="30"/>
      <c r="N13" s="14"/>
      <c r="O13" s="73">
        <v>1</v>
      </c>
      <c r="P13" s="264"/>
      <c r="Q13" s="265"/>
      <c r="R13" s="267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</row>
    <row r="14" spans="1:223" s="12" customFormat="1" ht="11.25" customHeight="1">
      <c r="A14" s="260"/>
      <c r="B14" s="24"/>
      <c r="C14" s="22" t="s">
        <v>35</v>
      </c>
      <c r="D14" s="25" t="s">
        <v>36</v>
      </c>
      <c r="E14" s="26">
        <v>1</v>
      </c>
      <c r="F14" s="26">
        <f t="shared" si="0"/>
        <v>17</v>
      </c>
      <c r="G14" s="26">
        <v>17</v>
      </c>
      <c r="H14" s="26"/>
      <c r="I14" s="26"/>
      <c r="J14" s="15"/>
      <c r="K14" s="14"/>
      <c r="L14" s="14"/>
      <c r="M14" s="31">
        <v>1</v>
      </c>
      <c r="N14" s="14"/>
      <c r="O14" s="17"/>
      <c r="P14" s="264"/>
      <c r="Q14" s="265"/>
      <c r="R14" s="267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</row>
    <row r="15" spans="1:223" s="12" customFormat="1" ht="11.25" customHeight="1">
      <c r="A15" s="260"/>
      <c r="B15" s="24"/>
      <c r="C15" s="5" t="s">
        <v>37</v>
      </c>
      <c r="D15" s="32" t="s">
        <v>38</v>
      </c>
      <c r="E15" s="26">
        <v>2</v>
      </c>
      <c r="F15" s="26">
        <f t="shared" si="0"/>
        <v>34</v>
      </c>
      <c r="G15" s="26">
        <v>24</v>
      </c>
      <c r="H15" s="26"/>
      <c r="I15" s="26">
        <v>10</v>
      </c>
      <c r="J15" s="26">
        <v>1.5</v>
      </c>
      <c r="K15" s="26"/>
      <c r="L15" s="26"/>
      <c r="M15" s="26"/>
      <c r="N15" s="15"/>
      <c r="O15" s="30"/>
      <c r="P15" s="264"/>
      <c r="Q15" s="265"/>
      <c r="R15" s="267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</row>
    <row r="16" spans="1:223" s="12" customFormat="1" ht="11.25" customHeight="1">
      <c r="A16" s="260"/>
      <c r="B16" s="24"/>
      <c r="C16" s="164" t="s">
        <v>177</v>
      </c>
      <c r="D16" s="165" t="s">
        <v>178</v>
      </c>
      <c r="E16" s="7">
        <v>1</v>
      </c>
      <c r="F16" s="7">
        <v>36</v>
      </c>
      <c r="G16" s="7"/>
      <c r="H16" s="20">
        <v>34</v>
      </c>
      <c r="I16" s="20">
        <v>2</v>
      </c>
      <c r="J16" s="9">
        <v>2</v>
      </c>
      <c r="K16" s="166"/>
      <c r="L16" s="9"/>
      <c r="M16" s="9"/>
      <c r="N16" s="9"/>
      <c r="O16" s="30"/>
      <c r="P16" s="264"/>
      <c r="Q16" s="265"/>
      <c r="R16" s="267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</row>
    <row r="17" spans="1:223" s="12" customFormat="1" ht="11.25" customHeight="1">
      <c r="A17" s="260"/>
      <c r="B17" s="24"/>
      <c r="C17" s="164" t="s">
        <v>179</v>
      </c>
      <c r="D17" s="165" t="s">
        <v>180</v>
      </c>
      <c r="E17" s="7">
        <v>1</v>
      </c>
      <c r="F17" s="7">
        <v>36</v>
      </c>
      <c r="G17" s="7"/>
      <c r="H17" s="20">
        <v>34</v>
      </c>
      <c r="I17" s="20">
        <v>2</v>
      </c>
      <c r="J17" s="9"/>
      <c r="K17" s="15">
        <v>2</v>
      </c>
      <c r="L17" s="9"/>
      <c r="M17" s="9"/>
      <c r="N17" s="9"/>
      <c r="O17" s="30"/>
      <c r="P17" s="264"/>
      <c r="Q17" s="265"/>
      <c r="R17" s="267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</row>
    <row r="18" spans="1:223" s="12" customFormat="1" ht="11.25" customHeight="1">
      <c r="A18" s="260"/>
      <c r="B18" s="33"/>
      <c r="C18" s="5" t="s">
        <v>39</v>
      </c>
      <c r="D18" s="16" t="s">
        <v>40</v>
      </c>
      <c r="E18" s="15">
        <v>1.5</v>
      </c>
      <c r="F18" s="13">
        <v>25</v>
      </c>
      <c r="G18" s="15">
        <v>8</v>
      </c>
      <c r="H18" s="15">
        <v>8</v>
      </c>
      <c r="I18" s="15">
        <v>9</v>
      </c>
      <c r="J18" s="15" t="s">
        <v>20</v>
      </c>
      <c r="K18" s="15" t="s">
        <v>20</v>
      </c>
      <c r="L18" s="15" t="s">
        <v>20</v>
      </c>
      <c r="M18" s="15" t="s">
        <v>20</v>
      </c>
      <c r="N18" s="15" t="s">
        <v>20</v>
      </c>
      <c r="O18" s="15" t="s">
        <v>20</v>
      </c>
      <c r="P18" s="264"/>
      <c r="Q18" s="265"/>
      <c r="R18" s="267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</row>
    <row r="19" spans="1:223" s="12" customFormat="1" ht="11.25" customHeight="1">
      <c r="A19" s="260"/>
      <c r="B19" s="33"/>
      <c r="C19" s="5" t="s">
        <v>41</v>
      </c>
      <c r="D19" s="34" t="s">
        <v>42</v>
      </c>
      <c r="E19" s="9">
        <v>1</v>
      </c>
      <c r="F19" s="13">
        <v>17</v>
      </c>
      <c r="G19" s="9">
        <v>17</v>
      </c>
      <c r="H19" s="9"/>
      <c r="I19" s="9"/>
      <c r="J19" s="15" t="s">
        <v>20</v>
      </c>
      <c r="K19" s="9"/>
      <c r="L19" s="9"/>
      <c r="M19" s="9"/>
      <c r="N19" s="9"/>
      <c r="O19" s="15" t="s">
        <v>20</v>
      </c>
      <c r="P19" s="264"/>
      <c r="Q19" s="265"/>
      <c r="R19" s="267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</row>
    <row r="20" spans="1:223" s="12" customFormat="1" ht="11.25" customHeight="1">
      <c r="A20" s="260"/>
      <c r="B20" s="24"/>
      <c r="C20" s="5" t="s">
        <v>43</v>
      </c>
      <c r="D20" s="34" t="s">
        <v>44</v>
      </c>
      <c r="E20" s="7">
        <v>1</v>
      </c>
      <c r="F20" s="13">
        <v>34</v>
      </c>
      <c r="G20" s="7">
        <v>17</v>
      </c>
      <c r="H20" s="9"/>
      <c r="I20" s="7">
        <v>17</v>
      </c>
      <c r="J20" s="15" t="s">
        <v>20</v>
      </c>
      <c r="K20" s="9"/>
      <c r="L20" s="9"/>
      <c r="M20" s="9"/>
      <c r="N20" s="15" t="s">
        <v>20</v>
      </c>
      <c r="O20" s="133"/>
      <c r="P20" s="264"/>
      <c r="Q20" s="265"/>
      <c r="R20" s="267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</row>
    <row r="21" spans="1:223" s="12" customFormat="1" ht="11.25" customHeight="1">
      <c r="A21" s="260"/>
      <c r="B21" s="35"/>
      <c r="C21" s="5" t="s">
        <v>45</v>
      </c>
      <c r="D21" s="6" t="s">
        <v>46</v>
      </c>
      <c r="E21" s="7">
        <v>2.5</v>
      </c>
      <c r="F21" s="7">
        <v>42</v>
      </c>
      <c r="G21" s="7">
        <v>20</v>
      </c>
      <c r="H21" s="9">
        <f>F21-G21-I21</f>
        <v>20</v>
      </c>
      <c r="I21" s="9">
        <v>2</v>
      </c>
      <c r="J21" s="9">
        <v>2.5</v>
      </c>
      <c r="K21" s="9"/>
      <c r="L21" s="9"/>
      <c r="M21" s="9"/>
      <c r="N21" s="9"/>
      <c r="O21" s="9"/>
      <c r="P21" s="264"/>
      <c r="Q21" s="265"/>
      <c r="R21" s="267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</row>
    <row r="22" spans="1:223" s="12" customFormat="1" ht="11.25" customHeight="1">
      <c r="A22" s="260"/>
      <c r="B22" s="58" t="s">
        <v>64</v>
      </c>
      <c r="C22" s="158" t="s">
        <v>173</v>
      </c>
      <c r="D22" s="159" t="s">
        <v>174</v>
      </c>
      <c r="E22" s="13">
        <v>4</v>
      </c>
      <c r="F22" s="13">
        <f>E22*17</f>
        <v>68</v>
      </c>
      <c r="G22" s="13">
        <v>68</v>
      </c>
      <c r="H22" s="20"/>
      <c r="I22" s="21"/>
      <c r="J22" s="15">
        <v>4</v>
      </c>
      <c r="K22" s="15"/>
      <c r="L22" s="15"/>
      <c r="M22" s="15"/>
      <c r="N22" s="15"/>
      <c r="O22" s="15"/>
      <c r="P22" s="264"/>
      <c r="Q22" s="265"/>
      <c r="R22" s="267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</row>
    <row r="23" spans="1:223" s="12" customFormat="1" ht="11.25" customHeight="1">
      <c r="A23" s="260"/>
      <c r="B23" s="58" t="s">
        <v>64</v>
      </c>
      <c r="C23" s="160" t="s">
        <v>175</v>
      </c>
      <c r="D23" s="161" t="s">
        <v>176</v>
      </c>
      <c r="E23" s="156">
        <v>4</v>
      </c>
      <c r="F23" s="156">
        <v>68</v>
      </c>
      <c r="G23" s="156">
        <v>68</v>
      </c>
      <c r="H23" s="162"/>
      <c r="I23" s="163"/>
      <c r="J23" s="157"/>
      <c r="K23" s="15">
        <v>4</v>
      </c>
      <c r="L23" s="157"/>
      <c r="M23" s="157"/>
      <c r="N23" s="157"/>
      <c r="O23" s="157"/>
      <c r="P23" s="264"/>
      <c r="Q23" s="265"/>
      <c r="R23" s="267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</row>
    <row r="24" spans="1:223" s="12" customFormat="1" ht="11.25" customHeight="1" thickBot="1">
      <c r="A24" s="261"/>
      <c r="B24" s="228" t="s">
        <v>189</v>
      </c>
      <c r="C24" s="229"/>
      <c r="D24" s="37" t="s">
        <v>47</v>
      </c>
      <c r="E24" s="38">
        <f>SUM(E7:E23)</f>
        <v>38</v>
      </c>
      <c r="F24" s="38">
        <f t="shared" ref="F24:O24" si="1">SUM(F7:F23)</f>
        <v>700</v>
      </c>
      <c r="G24" s="38">
        <f t="shared" si="1"/>
        <v>457</v>
      </c>
      <c r="H24" s="38">
        <f t="shared" si="1"/>
        <v>96</v>
      </c>
      <c r="I24" s="38">
        <f t="shared" si="1"/>
        <v>147</v>
      </c>
      <c r="J24" s="38">
        <f t="shared" si="1"/>
        <v>15</v>
      </c>
      <c r="K24" s="38">
        <f t="shared" si="1"/>
        <v>10</v>
      </c>
      <c r="L24" s="38">
        <f t="shared" si="1"/>
        <v>1</v>
      </c>
      <c r="M24" s="38">
        <f t="shared" si="1"/>
        <v>1</v>
      </c>
      <c r="N24" s="38">
        <f t="shared" si="1"/>
        <v>0</v>
      </c>
      <c r="O24" s="38">
        <f t="shared" si="1"/>
        <v>1</v>
      </c>
      <c r="P24" s="264"/>
      <c r="Q24" s="265"/>
      <c r="R24" s="268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</row>
    <row r="25" spans="1:223" s="12" customFormat="1" ht="12" customHeight="1">
      <c r="A25" s="207" t="s">
        <v>48</v>
      </c>
      <c r="B25" s="39"/>
      <c r="C25" s="40" t="s">
        <v>49</v>
      </c>
      <c r="D25" s="41" t="s">
        <v>50</v>
      </c>
      <c r="E25" s="42">
        <v>4.5</v>
      </c>
      <c r="F25" s="42">
        <v>76</v>
      </c>
      <c r="G25" s="42">
        <f>F25-H25-I25</f>
        <v>36</v>
      </c>
      <c r="H25" s="42">
        <v>36</v>
      </c>
      <c r="I25" s="42">
        <v>4</v>
      </c>
      <c r="J25" s="43">
        <v>4.5</v>
      </c>
      <c r="K25" s="17"/>
      <c r="L25" s="44"/>
      <c r="M25" s="45"/>
      <c r="N25" s="46"/>
      <c r="O25" s="46"/>
      <c r="P25" s="264"/>
      <c r="Q25" s="265"/>
      <c r="R25" s="225">
        <f>SUM(E38)</f>
        <v>37</v>
      </c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</row>
    <row r="26" spans="1:223" s="12" customFormat="1" ht="12" customHeight="1">
      <c r="A26" s="208"/>
      <c r="B26" s="47"/>
      <c r="C26" s="5" t="s">
        <v>51</v>
      </c>
      <c r="D26" s="41" t="s">
        <v>52</v>
      </c>
      <c r="E26" s="48">
        <v>3</v>
      </c>
      <c r="F26" s="42">
        <f t="shared" ref="F26:F36" si="2">E26*17</f>
        <v>51</v>
      </c>
      <c r="G26" s="42">
        <v>36</v>
      </c>
      <c r="H26" s="49">
        <v>12</v>
      </c>
      <c r="I26" s="49">
        <v>3</v>
      </c>
      <c r="J26" s="49">
        <v>3</v>
      </c>
      <c r="K26" s="14"/>
      <c r="L26" s="49"/>
      <c r="M26" s="49"/>
      <c r="N26" s="49"/>
      <c r="O26" s="49"/>
      <c r="P26" s="264"/>
      <c r="Q26" s="265"/>
      <c r="R26" s="226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</row>
    <row r="27" spans="1:223" s="12" customFormat="1" ht="12" customHeight="1">
      <c r="A27" s="208"/>
      <c r="B27" s="50"/>
      <c r="C27" s="5" t="s">
        <v>53</v>
      </c>
      <c r="D27" s="51" t="s">
        <v>54</v>
      </c>
      <c r="E27" s="42">
        <v>2</v>
      </c>
      <c r="F27" s="42">
        <f t="shared" si="2"/>
        <v>34</v>
      </c>
      <c r="G27" s="42">
        <f t="shared" ref="G27:G37" si="3">F27-H27-I27</f>
        <v>32</v>
      </c>
      <c r="H27" s="49"/>
      <c r="I27" s="49">
        <v>2</v>
      </c>
      <c r="J27" s="49"/>
      <c r="K27" s="49"/>
      <c r="L27" s="49">
        <v>2</v>
      </c>
      <c r="M27" s="14"/>
      <c r="N27" s="49"/>
      <c r="O27" s="49"/>
      <c r="P27" s="264"/>
      <c r="Q27" s="265"/>
      <c r="R27" s="226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</row>
    <row r="28" spans="1:223" s="12" customFormat="1" ht="12" customHeight="1">
      <c r="A28" s="208"/>
      <c r="B28" s="50" t="s">
        <v>55</v>
      </c>
      <c r="C28" s="5" t="s">
        <v>56</v>
      </c>
      <c r="D28" s="41" t="s">
        <v>57</v>
      </c>
      <c r="E28" s="42">
        <v>3</v>
      </c>
      <c r="F28" s="42">
        <f t="shared" si="2"/>
        <v>51</v>
      </c>
      <c r="G28" s="42">
        <v>43</v>
      </c>
      <c r="H28" s="49">
        <v>8</v>
      </c>
      <c r="I28" s="49"/>
      <c r="J28" s="49"/>
      <c r="K28" s="49"/>
      <c r="L28" s="49">
        <v>3</v>
      </c>
      <c r="M28" s="14"/>
      <c r="N28" s="49"/>
      <c r="O28" s="49"/>
      <c r="P28" s="264"/>
      <c r="Q28" s="265"/>
      <c r="R28" s="226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</row>
    <row r="29" spans="1:223" s="12" customFormat="1" ht="12" customHeight="1">
      <c r="A29" s="208"/>
      <c r="B29" s="50"/>
      <c r="C29" s="5" t="s">
        <v>58</v>
      </c>
      <c r="D29" s="41" t="s">
        <v>59</v>
      </c>
      <c r="E29" s="42">
        <v>2.5</v>
      </c>
      <c r="F29" s="42">
        <v>42</v>
      </c>
      <c r="G29" s="42">
        <f t="shared" si="3"/>
        <v>42</v>
      </c>
      <c r="H29" s="48"/>
      <c r="I29" s="48"/>
      <c r="J29" s="48"/>
      <c r="K29" s="48"/>
      <c r="L29" s="48"/>
      <c r="M29" s="48"/>
      <c r="N29" s="48">
        <v>2.5</v>
      </c>
      <c r="O29" s="49"/>
      <c r="P29" s="264"/>
      <c r="Q29" s="265"/>
      <c r="R29" s="226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</row>
    <row r="30" spans="1:223" s="12" customFormat="1" ht="12" customHeight="1">
      <c r="A30" s="208"/>
      <c r="B30" s="50"/>
      <c r="C30" s="5" t="s">
        <v>60</v>
      </c>
      <c r="D30" s="41" t="s">
        <v>61</v>
      </c>
      <c r="E30" s="42">
        <v>2</v>
      </c>
      <c r="F30" s="42">
        <v>34</v>
      </c>
      <c r="G30" s="42">
        <v>34</v>
      </c>
      <c r="H30" s="42"/>
      <c r="I30" s="42"/>
      <c r="J30" s="48"/>
      <c r="K30" s="42">
        <v>2</v>
      </c>
      <c r="L30" s="52"/>
      <c r="M30" s="48"/>
      <c r="N30" s="48"/>
      <c r="O30" s="49"/>
      <c r="P30" s="264"/>
      <c r="Q30" s="265"/>
      <c r="R30" s="226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</row>
    <row r="31" spans="1:223" s="12" customFormat="1" ht="12" customHeight="1">
      <c r="A31" s="208"/>
      <c r="B31" s="50"/>
      <c r="C31" s="5" t="s">
        <v>62</v>
      </c>
      <c r="D31" s="53" t="s">
        <v>63</v>
      </c>
      <c r="E31" s="54">
        <v>2</v>
      </c>
      <c r="F31" s="42">
        <v>34</v>
      </c>
      <c r="G31" s="42">
        <f t="shared" si="3"/>
        <v>34</v>
      </c>
      <c r="H31" s="42"/>
      <c r="I31" s="42"/>
      <c r="J31" s="55"/>
      <c r="K31" s="42">
        <v>2</v>
      </c>
      <c r="L31" s="14"/>
      <c r="M31" s="48"/>
      <c r="N31" s="48"/>
      <c r="O31" s="49"/>
      <c r="P31" s="264"/>
      <c r="Q31" s="265"/>
      <c r="R31" s="226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</row>
    <row r="32" spans="1:223" s="12" customFormat="1" ht="12" customHeight="1">
      <c r="A32" s="208"/>
      <c r="B32" s="55" t="s">
        <v>64</v>
      </c>
      <c r="C32" s="5" t="s">
        <v>65</v>
      </c>
      <c r="D32" s="41" t="s">
        <v>66</v>
      </c>
      <c r="E32" s="42">
        <v>3</v>
      </c>
      <c r="F32" s="42">
        <f t="shared" si="2"/>
        <v>51</v>
      </c>
      <c r="G32" s="42">
        <f t="shared" si="3"/>
        <v>51</v>
      </c>
      <c r="H32" s="42"/>
      <c r="I32" s="42"/>
      <c r="J32" s="55"/>
      <c r="K32" s="17"/>
      <c r="L32" s="48">
        <v>3</v>
      </c>
      <c r="M32" s="48"/>
      <c r="N32" s="49"/>
      <c r="O32" s="49"/>
      <c r="P32" s="264"/>
      <c r="Q32" s="265"/>
      <c r="R32" s="226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</row>
    <row r="33" spans="1:223" s="12" customFormat="1" ht="12" customHeight="1">
      <c r="A33" s="208"/>
      <c r="B33" s="55"/>
      <c r="C33" s="5" t="s">
        <v>67</v>
      </c>
      <c r="D33" s="51" t="s">
        <v>68</v>
      </c>
      <c r="E33" s="42">
        <v>2</v>
      </c>
      <c r="F33" s="42">
        <f t="shared" si="2"/>
        <v>34</v>
      </c>
      <c r="G33" s="42">
        <f t="shared" si="3"/>
        <v>34</v>
      </c>
      <c r="H33" s="48"/>
      <c r="I33" s="48"/>
      <c r="J33" s="14"/>
      <c r="K33" s="48">
        <v>2</v>
      </c>
      <c r="L33" s="48"/>
      <c r="M33" s="48"/>
      <c r="N33" s="49"/>
      <c r="O33" s="49"/>
      <c r="P33" s="264"/>
      <c r="Q33" s="265"/>
      <c r="R33" s="226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</row>
    <row r="34" spans="1:223" s="12" customFormat="1" ht="12" customHeight="1">
      <c r="A34" s="208"/>
      <c r="B34" s="55" t="s">
        <v>64</v>
      </c>
      <c r="C34" s="5" t="s">
        <v>69</v>
      </c>
      <c r="D34" s="41" t="s">
        <v>70</v>
      </c>
      <c r="E34" s="42">
        <v>2.5</v>
      </c>
      <c r="F34" s="42">
        <v>42</v>
      </c>
      <c r="G34" s="42">
        <f t="shared" si="3"/>
        <v>42</v>
      </c>
      <c r="H34" s="48"/>
      <c r="I34" s="48"/>
      <c r="J34" s="14"/>
      <c r="K34" s="48"/>
      <c r="L34" s="48">
        <v>2.5</v>
      </c>
      <c r="M34" s="17"/>
      <c r="N34" s="49"/>
      <c r="O34" s="49"/>
      <c r="P34" s="264"/>
      <c r="Q34" s="265"/>
      <c r="R34" s="226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</row>
    <row r="35" spans="1:223" s="12" customFormat="1" ht="12" customHeight="1">
      <c r="A35" s="208"/>
      <c r="B35" s="55"/>
      <c r="C35" s="5" t="s">
        <v>71</v>
      </c>
      <c r="D35" s="41" t="s">
        <v>72</v>
      </c>
      <c r="E35" s="56">
        <v>3</v>
      </c>
      <c r="F35" s="42">
        <f t="shared" si="2"/>
        <v>51</v>
      </c>
      <c r="G35" s="42">
        <f t="shared" si="3"/>
        <v>36</v>
      </c>
      <c r="H35" s="56">
        <v>15</v>
      </c>
      <c r="I35" s="49"/>
      <c r="J35" s="49"/>
      <c r="K35" s="49"/>
      <c r="L35" s="49">
        <v>3</v>
      </c>
      <c r="M35" s="49"/>
      <c r="N35" s="14"/>
      <c r="O35" s="14"/>
      <c r="P35" s="264"/>
      <c r="Q35" s="265"/>
      <c r="R35" s="226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</row>
    <row r="36" spans="1:223" s="12" customFormat="1" ht="12" customHeight="1">
      <c r="A36" s="208"/>
      <c r="B36" s="55"/>
      <c r="C36" s="5" t="s">
        <v>73</v>
      </c>
      <c r="D36" s="41" t="s">
        <v>74</v>
      </c>
      <c r="E36" s="42">
        <v>3</v>
      </c>
      <c r="F36" s="42">
        <f t="shared" si="2"/>
        <v>51</v>
      </c>
      <c r="G36" s="42">
        <f t="shared" si="3"/>
        <v>39</v>
      </c>
      <c r="H36" s="49">
        <v>12</v>
      </c>
      <c r="I36" s="49"/>
      <c r="J36" s="49"/>
      <c r="K36" s="49"/>
      <c r="L36" s="17"/>
      <c r="M36" s="49">
        <v>3</v>
      </c>
      <c r="N36" s="14"/>
      <c r="O36" s="14"/>
      <c r="P36" s="264"/>
      <c r="Q36" s="265"/>
      <c r="R36" s="226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</row>
    <row r="37" spans="1:223" s="12" customFormat="1" ht="12" customHeight="1">
      <c r="A37" s="208"/>
      <c r="B37" s="55" t="s">
        <v>64</v>
      </c>
      <c r="C37" s="5" t="s">
        <v>75</v>
      </c>
      <c r="D37" s="51" t="s">
        <v>76</v>
      </c>
      <c r="E37" s="42">
        <v>4.5</v>
      </c>
      <c r="F37" s="42">
        <v>76</v>
      </c>
      <c r="G37" s="42">
        <f t="shared" si="3"/>
        <v>75</v>
      </c>
      <c r="H37" s="48"/>
      <c r="I37" s="48">
        <v>1</v>
      </c>
      <c r="J37" s="14"/>
      <c r="K37" s="55"/>
      <c r="L37" s="48"/>
      <c r="M37" s="55">
        <v>4.5</v>
      </c>
      <c r="N37" s="14"/>
      <c r="O37" s="14"/>
      <c r="P37" s="264"/>
      <c r="Q37" s="265"/>
      <c r="R37" s="226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</row>
    <row r="38" spans="1:223" s="12" customFormat="1" ht="12" customHeight="1" thickBot="1">
      <c r="A38" s="209"/>
      <c r="B38" s="228" t="s">
        <v>190</v>
      </c>
      <c r="C38" s="229"/>
      <c r="D38" s="37" t="s">
        <v>47</v>
      </c>
      <c r="E38" s="57">
        <f>SUM(E25:E37)</f>
        <v>37</v>
      </c>
      <c r="F38" s="57">
        <f t="shared" ref="F38:O38" si="4">SUM(F25:F37)</f>
        <v>627</v>
      </c>
      <c r="G38" s="57">
        <f t="shared" si="4"/>
        <v>534</v>
      </c>
      <c r="H38" s="57">
        <f t="shared" si="4"/>
        <v>83</v>
      </c>
      <c r="I38" s="57">
        <f t="shared" si="4"/>
        <v>10</v>
      </c>
      <c r="J38" s="57">
        <f t="shared" si="4"/>
        <v>7.5</v>
      </c>
      <c r="K38" s="57">
        <f t="shared" si="4"/>
        <v>6</v>
      </c>
      <c r="L38" s="57">
        <f t="shared" si="4"/>
        <v>13.5</v>
      </c>
      <c r="M38" s="57">
        <f t="shared" si="4"/>
        <v>7.5</v>
      </c>
      <c r="N38" s="57">
        <f t="shared" si="4"/>
        <v>2.5</v>
      </c>
      <c r="O38" s="57">
        <f t="shared" si="4"/>
        <v>0</v>
      </c>
      <c r="P38" s="264"/>
      <c r="Q38" s="265"/>
      <c r="R38" s="227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</row>
    <row r="39" spans="1:223" s="12" customFormat="1" ht="11.25" customHeight="1">
      <c r="A39" s="207" t="s">
        <v>77</v>
      </c>
      <c r="B39" s="50" t="s">
        <v>64</v>
      </c>
      <c r="C39" s="40" t="s">
        <v>78</v>
      </c>
      <c r="D39" s="41" t="s">
        <v>79</v>
      </c>
      <c r="E39" s="42">
        <v>3.5</v>
      </c>
      <c r="F39" s="42">
        <v>59</v>
      </c>
      <c r="G39" s="48">
        <f>F39-H39-I39</f>
        <v>51</v>
      </c>
      <c r="H39" s="42">
        <v>8</v>
      </c>
      <c r="I39" s="55"/>
      <c r="J39" s="55"/>
      <c r="K39" s="55"/>
      <c r="L39" s="55">
        <v>3.5</v>
      </c>
      <c r="M39" s="55"/>
      <c r="N39" s="55"/>
      <c r="O39" s="55"/>
      <c r="P39" s="264"/>
      <c r="Q39" s="265"/>
      <c r="R39" s="237">
        <f>E52</f>
        <v>46</v>
      </c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</row>
    <row r="40" spans="1:223" s="12" customFormat="1" ht="11.25" customHeight="1">
      <c r="A40" s="208"/>
      <c r="B40" s="55" t="s">
        <v>64</v>
      </c>
      <c r="C40" s="5" t="s">
        <v>80</v>
      </c>
      <c r="D40" s="41" t="s">
        <v>81</v>
      </c>
      <c r="E40" s="42">
        <v>3.5</v>
      </c>
      <c r="F40" s="42">
        <v>59</v>
      </c>
      <c r="G40" s="48">
        <f t="shared" ref="G40:G51" si="5">F40-H40</f>
        <v>47</v>
      </c>
      <c r="H40" s="42">
        <v>12</v>
      </c>
      <c r="I40" s="55"/>
      <c r="J40" s="55"/>
      <c r="K40" s="55"/>
      <c r="L40" s="55"/>
      <c r="M40" s="55">
        <v>3.5</v>
      </c>
      <c r="N40" s="55"/>
      <c r="O40" s="55"/>
      <c r="P40" s="264"/>
      <c r="Q40" s="265"/>
      <c r="R40" s="238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</row>
    <row r="41" spans="1:223" s="12" customFormat="1" ht="11.25" customHeight="1">
      <c r="A41" s="208"/>
      <c r="B41" s="55"/>
      <c r="C41" s="5" t="s">
        <v>82</v>
      </c>
      <c r="D41" s="41" t="s">
        <v>83</v>
      </c>
      <c r="E41" s="42">
        <v>2</v>
      </c>
      <c r="F41" s="42">
        <f t="shared" ref="F41:F51" si="6">E41*17</f>
        <v>34</v>
      </c>
      <c r="G41" s="48">
        <f t="shared" si="5"/>
        <v>34</v>
      </c>
      <c r="H41" s="42"/>
      <c r="I41" s="55"/>
      <c r="J41" s="55"/>
      <c r="K41" s="55"/>
      <c r="L41" s="55"/>
      <c r="M41" s="55">
        <v>2</v>
      </c>
      <c r="N41" s="55"/>
      <c r="O41" s="55"/>
      <c r="P41" s="264"/>
      <c r="Q41" s="265"/>
      <c r="R41" s="238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</row>
    <row r="42" spans="1:223" s="12" customFormat="1" ht="11.25" customHeight="1">
      <c r="A42" s="208"/>
      <c r="B42" s="55" t="s">
        <v>64</v>
      </c>
      <c r="C42" s="5" t="s">
        <v>84</v>
      </c>
      <c r="D42" s="41" t="s">
        <v>85</v>
      </c>
      <c r="E42" s="42">
        <v>5</v>
      </c>
      <c r="F42" s="42">
        <f>E42*17</f>
        <v>85</v>
      </c>
      <c r="G42" s="48">
        <f>F42-H42</f>
        <v>57</v>
      </c>
      <c r="H42" s="30">
        <v>28</v>
      </c>
      <c r="I42" s="55"/>
      <c r="J42" s="55"/>
      <c r="K42" s="55"/>
      <c r="L42" s="55"/>
      <c r="M42" s="55"/>
      <c r="N42" s="55">
        <v>5</v>
      </c>
      <c r="O42" s="55"/>
      <c r="P42" s="264"/>
      <c r="Q42" s="265"/>
      <c r="R42" s="238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</row>
    <row r="43" spans="1:223" s="12" customFormat="1" ht="11.25" customHeight="1">
      <c r="A43" s="208"/>
      <c r="B43" s="58" t="s">
        <v>64</v>
      </c>
      <c r="C43" s="5" t="s">
        <v>86</v>
      </c>
      <c r="D43" s="41" t="s">
        <v>87</v>
      </c>
      <c r="E43" s="42">
        <v>5</v>
      </c>
      <c r="F43" s="42">
        <f>E43*17</f>
        <v>85</v>
      </c>
      <c r="G43" s="48">
        <f>F43-H43</f>
        <v>69</v>
      </c>
      <c r="H43" s="42">
        <v>16</v>
      </c>
      <c r="I43" s="55"/>
      <c r="J43" s="55"/>
      <c r="K43" s="55"/>
      <c r="L43" s="55"/>
      <c r="M43" s="55"/>
      <c r="N43" s="55">
        <v>5</v>
      </c>
      <c r="O43" s="55"/>
      <c r="P43" s="264"/>
      <c r="Q43" s="265"/>
      <c r="R43" s="238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</row>
    <row r="44" spans="1:223" s="12" customFormat="1" ht="11.25" customHeight="1">
      <c r="A44" s="208"/>
      <c r="B44" s="55"/>
      <c r="C44" s="5" t="s">
        <v>191</v>
      </c>
      <c r="D44" s="41" t="s">
        <v>88</v>
      </c>
      <c r="E44" s="54">
        <v>3</v>
      </c>
      <c r="F44" s="42">
        <f t="shared" si="6"/>
        <v>51</v>
      </c>
      <c r="G44" s="48">
        <f t="shared" si="5"/>
        <v>43</v>
      </c>
      <c r="H44" s="30">
        <v>8</v>
      </c>
      <c r="I44" s="55"/>
      <c r="J44" s="55"/>
      <c r="K44" s="55"/>
      <c r="L44" s="55"/>
      <c r="M44" s="55"/>
      <c r="N44" s="17"/>
      <c r="O44" s="55">
        <v>3</v>
      </c>
      <c r="P44" s="264"/>
      <c r="Q44" s="265"/>
      <c r="R44" s="238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</row>
    <row r="45" spans="1:223" s="12" customFormat="1" ht="11.25" customHeight="1">
      <c r="A45" s="208"/>
      <c r="B45" s="58" t="s">
        <v>30</v>
      </c>
      <c r="C45" s="5" t="s">
        <v>89</v>
      </c>
      <c r="D45" s="41" t="s">
        <v>90</v>
      </c>
      <c r="E45" s="42">
        <v>3</v>
      </c>
      <c r="F45" s="42">
        <f t="shared" si="6"/>
        <v>51</v>
      </c>
      <c r="G45" s="48">
        <f t="shared" si="5"/>
        <v>39</v>
      </c>
      <c r="H45" s="42">
        <v>12</v>
      </c>
      <c r="I45" s="55"/>
      <c r="J45" s="55"/>
      <c r="K45" s="55"/>
      <c r="L45" s="42">
        <v>3</v>
      </c>
      <c r="M45" s="59"/>
      <c r="N45" s="55"/>
      <c r="O45" s="55"/>
      <c r="P45" s="264"/>
      <c r="Q45" s="265"/>
      <c r="R45" s="238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</row>
    <row r="46" spans="1:223" s="12" customFormat="1" ht="11.25" customHeight="1">
      <c r="A46" s="208"/>
      <c r="B46" s="58" t="s">
        <v>30</v>
      </c>
      <c r="C46" s="5" t="s">
        <v>91</v>
      </c>
      <c r="D46" s="41" t="s">
        <v>92</v>
      </c>
      <c r="E46" s="42">
        <v>5</v>
      </c>
      <c r="F46" s="42">
        <f t="shared" si="6"/>
        <v>85</v>
      </c>
      <c r="G46" s="48">
        <f t="shared" si="5"/>
        <v>67</v>
      </c>
      <c r="H46" s="42">
        <v>18</v>
      </c>
      <c r="I46" s="30"/>
      <c r="J46" s="55"/>
      <c r="K46" s="55"/>
      <c r="L46" s="42"/>
      <c r="M46" s="55">
        <v>5</v>
      </c>
      <c r="N46" s="55"/>
      <c r="O46" s="30"/>
      <c r="P46" s="264"/>
      <c r="Q46" s="265"/>
      <c r="R46" s="238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</row>
    <row r="47" spans="1:223" s="12" customFormat="1" ht="11.25" customHeight="1">
      <c r="A47" s="208"/>
      <c r="B47" s="58" t="s">
        <v>30</v>
      </c>
      <c r="C47" s="5" t="s">
        <v>93</v>
      </c>
      <c r="D47" s="41" t="s">
        <v>94</v>
      </c>
      <c r="E47" s="42">
        <v>5</v>
      </c>
      <c r="F47" s="42">
        <f t="shared" si="6"/>
        <v>85</v>
      </c>
      <c r="G47" s="48">
        <f t="shared" si="5"/>
        <v>67</v>
      </c>
      <c r="H47" s="42">
        <v>18</v>
      </c>
      <c r="I47" s="30"/>
      <c r="J47" s="55"/>
      <c r="K47" s="55"/>
      <c r="L47" s="42"/>
      <c r="M47" s="55"/>
      <c r="N47" s="55">
        <v>5</v>
      </c>
      <c r="O47" s="30"/>
      <c r="P47" s="264"/>
      <c r="Q47" s="265"/>
      <c r="R47" s="238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</row>
    <row r="48" spans="1:223" s="12" customFormat="1" ht="11.25" customHeight="1">
      <c r="A48" s="208"/>
      <c r="B48" s="58" t="s">
        <v>30</v>
      </c>
      <c r="C48" s="5" t="s">
        <v>95</v>
      </c>
      <c r="D48" s="41" t="s">
        <v>96</v>
      </c>
      <c r="E48" s="42">
        <v>2</v>
      </c>
      <c r="F48" s="42">
        <f t="shared" si="6"/>
        <v>34</v>
      </c>
      <c r="G48" s="48">
        <f t="shared" si="5"/>
        <v>26</v>
      </c>
      <c r="H48" s="42">
        <v>8</v>
      </c>
      <c r="I48" s="30"/>
      <c r="J48" s="55"/>
      <c r="K48" s="55"/>
      <c r="L48" s="30"/>
      <c r="M48" s="55">
        <v>2</v>
      </c>
      <c r="N48" s="55"/>
      <c r="O48" s="30"/>
      <c r="P48" s="264"/>
      <c r="Q48" s="265"/>
      <c r="R48" s="238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</row>
    <row r="49" spans="1:223" s="12" customFormat="1" ht="12" customHeight="1">
      <c r="A49" s="208"/>
      <c r="B49" s="60"/>
      <c r="C49" s="5" t="s">
        <v>97</v>
      </c>
      <c r="D49" s="41" t="s">
        <v>98</v>
      </c>
      <c r="E49" s="42">
        <v>3</v>
      </c>
      <c r="F49" s="42">
        <f t="shared" si="6"/>
        <v>51</v>
      </c>
      <c r="G49" s="48">
        <f t="shared" si="5"/>
        <v>39</v>
      </c>
      <c r="H49" s="42">
        <v>12</v>
      </c>
      <c r="I49" s="30"/>
      <c r="J49" s="55"/>
      <c r="K49" s="55"/>
      <c r="L49" s="30"/>
      <c r="M49" s="55"/>
      <c r="N49" s="55">
        <v>3</v>
      </c>
      <c r="O49" s="30"/>
      <c r="P49" s="264"/>
      <c r="Q49" s="265"/>
      <c r="R49" s="238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</row>
    <row r="50" spans="1:223" s="62" customFormat="1" ht="12" customHeight="1">
      <c r="A50" s="208"/>
      <c r="B50" s="61"/>
      <c r="C50" s="5" t="s">
        <v>99</v>
      </c>
      <c r="D50" s="41" t="s">
        <v>100</v>
      </c>
      <c r="E50" s="42">
        <v>3</v>
      </c>
      <c r="F50" s="42">
        <f t="shared" si="6"/>
        <v>51</v>
      </c>
      <c r="G50" s="48">
        <f t="shared" si="5"/>
        <v>39</v>
      </c>
      <c r="H50" s="42">
        <v>12</v>
      </c>
      <c r="I50" s="30"/>
      <c r="J50" s="55"/>
      <c r="K50" s="55"/>
      <c r="L50" s="30"/>
      <c r="M50" s="55"/>
      <c r="N50" s="55">
        <v>3</v>
      </c>
      <c r="O50" s="30"/>
      <c r="P50" s="264"/>
      <c r="Q50" s="265"/>
      <c r="R50" s="238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3"/>
      <c r="CG50" s="63"/>
      <c r="CH50" s="63"/>
      <c r="CI50" s="63"/>
      <c r="CJ50" s="63"/>
      <c r="CK50" s="63"/>
      <c r="CL50" s="63"/>
      <c r="CM50" s="63"/>
      <c r="CN50" s="63"/>
      <c r="CO50" s="63"/>
      <c r="CP50" s="63"/>
      <c r="CQ50" s="63"/>
      <c r="CR50" s="63"/>
      <c r="CS50" s="63"/>
      <c r="CT50" s="63"/>
      <c r="CU50" s="63"/>
      <c r="CV50" s="63"/>
      <c r="CW50" s="63"/>
      <c r="CX50" s="63"/>
      <c r="CY50" s="63"/>
      <c r="CZ50" s="63"/>
      <c r="DA50" s="63"/>
      <c r="DB50" s="63"/>
      <c r="DC50" s="63"/>
      <c r="DD50" s="63"/>
      <c r="DE50" s="63"/>
      <c r="DF50" s="63"/>
      <c r="DG50" s="63"/>
      <c r="DH50" s="63"/>
      <c r="DI50" s="63"/>
      <c r="DJ50" s="63"/>
      <c r="DK50" s="63"/>
      <c r="DL50" s="63"/>
      <c r="DM50" s="63"/>
      <c r="DN50" s="63"/>
      <c r="DO50" s="63"/>
      <c r="DP50" s="63"/>
      <c r="DQ50" s="63"/>
      <c r="DR50" s="63"/>
      <c r="DS50" s="63"/>
      <c r="DT50" s="63"/>
      <c r="DU50" s="63"/>
      <c r="DV50" s="63"/>
      <c r="DW50" s="63"/>
      <c r="DX50" s="63"/>
      <c r="DY50" s="63"/>
      <c r="DZ50" s="63"/>
      <c r="EA50" s="63"/>
      <c r="EB50" s="63"/>
      <c r="EC50" s="63"/>
      <c r="ED50" s="63"/>
      <c r="EE50" s="63"/>
      <c r="EF50" s="63"/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/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3"/>
      <c r="FK50" s="63"/>
      <c r="FL50" s="63"/>
      <c r="FM50" s="63"/>
      <c r="FN50" s="63"/>
      <c r="FO50" s="63"/>
      <c r="FP50" s="63"/>
      <c r="FQ50" s="63"/>
      <c r="FR50" s="63"/>
      <c r="FS50" s="63"/>
      <c r="FT50" s="63"/>
      <c r="FU50" s="63"/>
      <c r="FV50" s="63"/>
      <c r="FW50" s="63"/>
      <c r="FX50" s="63"/>
      <c r="FY50" s="63"/>
      <c r="FZ50" s="63"/>
      <c r="GA50" s="63"/>
      <c r="GB50" s="63"/>
      <c r="GC50" s="63"/>
      <c r="GD50" s="63"/>
      <c r="GE50" s="63"/>
      <c r="GF50" s="63"/>
      <c r="GG50" s="63"/>
      <c r="GH50" s="63"/>
      <c r="GI50" s="63"/>
      <c r="GJ50" s="63"/>
      <c r="GK50" s="63"/>
      <c r="GL50" s="63"/>
      <c r="GM50" s="63"/>
      <c r="GN50" s="63"/>
      <c r="GO50" s="63"/>
      <c r="GP50" s="63"/>
      <c r="GQ50" s="63"/>
      <c r="GR50" s="63"/>
      <c r="GS50" s="63"/>
      <c r="GT50" s="63"/>
      <c r="GU50" s="63"/>
      <c r="GV50" s="63"/>
      <c r="GW50" s="63"/>
      <c r="GX50" s="63"/>
      <c r="GY50" s="63"/>
      <c r="GZ50" s="63"/>
      <c r="HA50" s="63"/>
      <c r="HB50" s="63"/>
      <c r="HC50" s="63"/>
      <c r="HD50" s="63"/>
      <c r="HE50" s="63"/>
      <c r="HF50" s="63"/>
      <c r="HG50" s="63"/>
      <c r="HH50" s="63"/>
      <c r="HI50" s="63"/>
      <c r="HJ50" s="63"/>
      <c r="HK50" s="63"/>
      <c r="HL50" s="63"/>
      <c r="HM50" s="63"/>
      <c r="HN50" s="63"/>
      <c r="HO50" s="63"/>
    </row>
    <row r="51" spans="1:223" s="12" customFormat="1" ht="12" customHeight="1">
      <c r="A51" s="208"/>
      <c r="B51" s="14"/>
      <c r="C51" s="5" t="s">
        <v>101</v>
      </c>
      <c r="D51" s="41" t="s">
        <v>102</v>
      </c>
      <c r="E51" s="42">
        <v>3</v>
      </c>
      <c r="F51" s="42">
        <f t="shared" si="6"/>
        <v>51</v>
      </c>
      <c r="G51" s="48">
        <f t="shared" si="5"/>
        <v>39</v>
      </c>
      <c r="H51" s="42">
        <v>12</v>
      </c>
      <c r="I51" s="30"/>
      <c r="J51" s="55"/>
      <c r="K51" s="55"/>
      <c r="L51" s="30"/>
      <c r="M51" s="55"/>
      <c r="N51" s="55"/>
      <c r="O51" s="30">
        <v>3</v>
      </c>
      <c r="P51" s="264"/>
      <c r="Q51" s="265"/>
      <c r="R51" s="238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</row>
    <row r="52" spans="1:223" s="12" customFormat="1" ht="12" customHeight="1" thickBot="1">
      <c r="A52" s="209"/>
      <c r="B52" s="212" t="s">
        <v>190</v>
      </c>
      <c r="C52" s="213"/>
      <c r="D52" s="64" t="s">
        <v>103</v>
      </c>
      <c r="E52" s="65">
        <f>SUM(E39:E51)</f>
        <v>46</v>
      </c>
      <c r="F52" s="65">
        <f>SUM(F39:F51)</f>
        <v>781</v>
      </c>
      <c r="G52" s="65">
        <f t="shared" ref="G52:O52" si="7">SUM(G39:G51)</f>
        <v>617</v>
      </c>
      <c r="H52" s="65">
        <f t="shared" si="7"/>
        <v>164</v>
      </c>
      <c r="I52" s="65">
        <f t="shared" si="7"/>
        <v>0</v>
      </c>
      <c r="J52" s="65">
        <f t="shared" si="7"/>
        <v>0</v>
      </c>
      <c r="K52" s="65">
        <f t="shared" si="7"/>
        <v>0</v>
      </c>
      <c r="L52" s="65">
        <f t="shared" si="7"/>
        <v>6.5</v>
      </c>
      <c r="M52" s="65">
        <f t="shared" si="7"/>
        <v>12.5</v>
      </c>
      <c r="N52" s="65">
        <f t="shared" si="7"/>
        <v>21</v>
      </c>
      <c r="O52" s="65">
        <f t="shared" si="7"/>
        <v>6</v>
      </c>
      <c r="P52" s="264"/>
      <c r="Q52" s="265"/>
      <c r="R52" s="239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</row>
    <row r="53" spans="1:223" s="12" customFormat="1" ht="12" customHeight="1">
      <c r="A53" s="207" t="s">
        <v>104</v>
      </c>
      <c r="B53" s="47"/>
      <c r="C53" s="66" t="s">
        <v>105</v>
      </c>
      <c r="D53" s="67" t="s">
        <v>106</v>
      </c>
      <c r="E53" s="68">
        <v>2</v>
      </c>
      <c r="F53" s="69">
        <v>72</v>
      </c>
      <c r="G53" s="42"/>
      <c r="H53" s="69"/>
      <c r="I53" s="50"/>
      <c r="J53" s="70" t="s">
        <v>107</v>
      </c>
      <c r="K53" s="47"/>
      <c r="L53" s="47"/>
      <c r="M53" s="47"/>
      <c r="N53" s="47"/>
      <c r="O53" s="47"/>
      <c r="P53" s="264"/>
      <c r="Q53" s="265"/>
      <c r="R53" s="238">
        <f>E56</f>
        <v>44</v>
      </c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</row>
    <row r="54" spans="1:223" s="12" customFormat="1" ht="12" customHeight="1">
      <c r="A54" s="208"/>
      <c r="B54" s="14"/>
      <c r="C54" s="71" t="s">
        <v>108</v>
      </c>
      <c r="D54" s="72" t="s">
        <v>109</v>
      </c>
      <c r="E54" s="73">
        <v>2</v>
      </c>
      <c r="F54" s="74" t="s">
        <v>110</v>
      </c>
      <c r="G54" s="75"/>
      <c r="H54" s="76">
        <v>90</v>
      </c>
      <c r="I54" s="14"/>
      <c r="J54" s="14"/>
      <c r="K54" s="14"/>
      <c r="L54" s="14"/>
      <c r="M54" s="14"/>
      <c r="N54" s="14"/>
      <c r="O54" s="50" t="s">
        <v>111</v>
      </c>
      <c r="P54" s="264"/>
      <c r="Q54" s="265"/>
      <c r="R54" s="238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</row>
    <row r="55" spans="1:223" s="12" customFormat="1" ht="12" customHeight="1">
      <c r="A55" s="208"/>
      <c r="B55" s="14"/>
      <c r="C55" s="77" t="s">
        <v>112</v>
      </c>
      <c r="D55" s="41" t="s">
        <v>113</v>
      </c>
      <c r="E55" s="48">
        <v>40</v>
      </c>
      <c r="F55" s="74" t="s">
        <v>114</v>
      </c>
      <c r="G55" s="48"/>
      <c r="H55" s="48">
        <v>1600</v>
      </c>
      <c r="I55" s="14"/>
      <c r="J55" s="14"/>
      <c r="K55" s="14"/>
      <c r="L55" s="14"/>
      <c r="M55" s="14"/>
      <c r="N55" s="14"/>
      <c r="O55" s="14"/>
      <c r="P55" s="264"/>
      <c r="Q55" s="265"/>
      <c r="R55" s="238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</row>
    <row r="56" spans="1:223" s="12" customFormat="1" ht="12" customHeight="1" thickBot="1">
      <c r="A56" s="209"/>
      <c r="B56" s="78"/>
      <c r="C56" s="79"/>
      <c r="D56" s="80" t="s">
        <v>47</v>
      </c>
      <c r="E56" s="81">
        <f>SUM(E53:E55)</f>
        <v>44</v>
      </c>
      <c r="F56" s="81">
        <f t="shared" ref="F56:O56" si="8">SUM(F53:F55)</f>
        <v>72</v>
      </c>
      <c r="G56" s="81">
        <f t="shared" si="8"/>
        <v>0</v>
      </c>
      <c r="H56" s="81">
        <f t="shared" si="8"/>
        <v>1690</v>
      </c>
      <c r="I56" s="81">
        <f t="shared" si="8"/>
        <v>0</v>
      </c>
      <c r="J56" s="81">
        <f t="shared" si="8"/>
        <v>0</v>
      </c>
      <c r="K56" s="81">
        <f t="shared" si="8"/>
        <v>0</v>
      </c>
      <c r="L56" s="81">
        <f t="shared" si="8"/>
        <v>0</v>
      </c>
      <c r="M56" s="81">
        <f t="shared" si="8"/>
        <v>0</v>
      </c>
      <c r="N56" s="81">
        <f t="shared" si="8"/>
        <v>0</v>
      </c>
      <c r="O56" s="81">
        <f t="shared" si="8"/>
        <v>0</v>
      </c>
      <c r="P56" s="187"/>
      <c r="Q56" s="188"/>
      <c r="R56" s="239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</row>
    <row r="57" spans="1:223" s="12" customFormat="1" ht="14.25" customHeight="1">
      <c r="A57" s="171"/>
      <c r="B57" s="85"/>
      <c r="C57" s="82"/>
      <c r="D57" s="83" t="s">
        <v>115</v>
      </c>
      <c r="E57" s="84">
        <f>SUM(E24+E38+E52+E56)</f>
        <v>165</v>
      </c>
      <c r="F57" s="84">
        <f>SUM(F24+F38+F52+F56)</f>
        <v>2180</v>
      </c>
      <c r="G57" s="84">
        <f>SUM(G24+G38+G52+G56)</f>
        <v>1608</v>
      </c>
      <c r="H57" s="84">
        <f>SUM(H24+H38+H52+H56)</f>
        <v>2033</v>
      </c>
      <c r="I57" s="84">
        <f>SUM(I24+I38+I52+I56)</f>
        <v>157</v>
      </c>
      <c r="J57" s="84">
        <f>J24+J38+J52+J56</f>
        <v>22.5</v>
      </c>
      <c r="K57" s="84">
        <f>SUM(K24+K38+K52+K56)</f>
        <v>16</v>
      </c>
      <c r="L57" s="84">
        <f>SUM(L24+L38+L52+L56)</f>
        <v>21</v>
      </c>
      <c r="M57" s="84">
        <f>SUM(M24+M38+M52+M56)</f>
        <v>21</v>
      </c>
      <c r="N57" s="84">
        <f>SUM(N24+N38+N52+N56)</f>
        <v>23.5</v>
      </c>
      <c r="O57" s="84">
        <f>SUM(O24+O38+O52+O56)</f>
        <v>7</v>
      </c>
      <c r="P57" s="185"/>
      <c r="Q57" s="186"/>
      <c r="R57" s="173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</row>
    <row r="58" spans="1:223" s="12" customFormat="1" ht="14.25" customHeight="1" thickBot="1">
      <c r="A58" s="170"/>
      <c r="B58" s="93"/>
      <c r="C58" s="57"/>
      <c r="D58" s="37" t="s">
        <v>116</v>
      </c>
      <c r="E58" s="168">
        <v>10</v>
      </c>
      <c r="F58" s="57">
        <f>E58*17</f>
        <v>170</v>
      </c>
      <c r="G58" s="57"/>
      <c r="H58" s="57"/>
      <c r="I58" s="57"/>
      <c r="J58" s="169"/>
      <c r="K58" s="169"/>
      <c r="L58" s="169"/>
      <c r="M58" s="169"/>
      <c r="N58" s="169"/>
      <c r="O58" s="169"/>
      <c r="P58" s="187"/>
      <c r="Q58" s="188"/>
      <c r="R58" s="172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</row>
    <row r="59" spans="1:223" s="12" customFormat="1" ht="14.25" customHeight="1" thickBot="1">
      <c r="A59" s="90"/>
      <c r="B59" s="92"/>
      <c r="C59" s="91"/>
      <c r="D59" s="80" t="s">
        <v>8</v>
      </c>
      <c r="E59" s="81">
        <v>175</v>
      </c>
      <c r="F59" s="91">
        <f>SUM(F57:F58)</f>
        <v>2350</v>
      </c>
      <c r="G59" s="91">
        <f t="shared" ref="G59:O59" si="9">SUM(G57:G58)</f>
        <v>1608</v>
      </c>
      <c r="H59" s="91">
        <f t="shared" si="9"/>
        <v>2033</v>
      </c>
      <c r="I59" s="91">
        <f t="shared" si="9"/>
        <v>157</v>
      </c>
      <c r="J59" s="91">
        <f t="shared" si="9"/>
        <v>22.5</v>
      </c>
      <c r="K59" s="91">
        <f t="shared" si="9"/>
        <v>16</v>
      </c>
      <c r="L59" s="91">
        <f t="shared" si="9"/>
        <v>21</v>
      </c>
      <c r="M59" s="91">
        <f t="shared" si="9"/>
        <v>21</v>
      </c>
      <c r="N59" s="91">
        <f t="shared" si="9"/>
        <v>23.5</v>
      </c>
      <c r="O59" s="91">
        <f t="shared" si="9"/>
        <v>7</v>
      </c>
      <c r="P59" s="197"/>
      <c r="Q59" s="198"/>
      <c r="R59" s="94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</row>
    <row r="60" spans="1:223" s="2" customFormat="1" ht="14.25" customHeight="1">
      <c r="A60" s="224" t="s">
        <v>117</v>
      </c>
      <c r="B60" s="224"/>
      <c r="C60" s="224"/>
      <c r="D60" s="224"/>
      <c r="E60" s="224"/>
      <c r="F60" s="224"/>
      <c r="G60" s="224"/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</row>
    <row r="61" spans="1:223" s="2" customFormat="1" ht="14.25" customHeight="1">
      <c r="A61" s="251" t="s">
        <v>118</v>
      </c>
      <c r="B61" s="251"/>
      <c r="C61" s="251"/>
      <c r="D61" s="251"/>
      <c r="E61" s="251"/>
      <c r="F61" s="251"/>
      <c r="G61" s="251"/>
      <c r="H61" s="251"/>
      <c r="I61" s="251"/>
      <c r="J61" s="251"/>
      <c r="K61" s="251"/>
      <c r="L61" s="251"/>
      <c r="M61" s="251"/>
      <c r="N61" s="251"/>
      <c r="O61" s="251"/>
      <c r="P61" s="251"/>
      <c r="Q61" s="251"/>
      <c r="R61" s="25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</row>
    <row r="62" spans="1:223" s="2" customFormat="1" ht="14.25" customHeight="1" thickBot="1">
      <c r="A62" s="230" t="s">
        <v>197</v>
      </c>
      <c r="B62" s="230"/>
      <c r="C62" s="230"/>
      <c r="D62" s="230"/>
      <c r="E62" s="230"/>
      <c r="F62" s="230"/>
      <c r="G62" s="230"/>
      <c r="H62" s="230"/>
      <c r="I62" s="230"/>
      <c r="J62" s="230"/>
      <c r="K62" s="230"/>
      <c r="L62" s="230"/>
      <c r="M62" s="230"/>
      <c r="N62" s="230"/>
      <c r="O62" s="230"/>
      <c r="P62" s="230"/>
      <c r="Q62" s="230"/>
      <c r="R62" s="230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</row>
    <row r="63" spans="1:223" s="2" customFormat="1" ht="14.25" customHeight="1">
      <c r="A63" s="207" t="s">
        <v>187</v>
      </c>
      <c r="B63" s="231" t="s">
        <v>2</v>
      </c>
      <c r="C63" s="231" t="s">
        <v>119</v>
      </c>
      <c r="D63" s="234" t="s">
        <v>3</v>
      </c>
      <c r="E63" s="252" t="s">
        <v>120</v>
      </c>
      <c r="F63" s="255" t="s">
        <v>5</v>
      </c>
      <c r="G63" s="256"/>
      <c r="H63" s="256"/>
      <c r="I63" s="257"/>
      <c r="J63" s="258" t="s">
        <v>6</v>
      </c>
      <c r="K63" s="258"/>
      <c r="L63" s="258"/>
      <c r="M63" s="258"/>
      <c r="N63" s="258"/>
      <c r="O63" s="258"/>
      <c r="P63" s="258"/>
      <c r="Q63" s="258"/>
      <c r="R63" s="240" t="s">
        <v>121</v>
      </c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</row>
    <row r="64" spans="1:223" s="2" customFormat="1" ht="14.25" customHeight="1">
      <c r="A64" s="208"/>
      <c r="B64" s="232"/>
      <c r="C64" s="232"/>
      <c r="D64" s="235"/>
      <c r="E64" s="253"/>
      <c r="F64" s="243" t="s">
        <v>122</v>
      </c>
      <c r="G64" s="245" t="s">
        <v>123</v>
      </c>
      <c r="H64" s="245" t="s">
        <v>10</v>
      </c>
      <c r="I64" s="247" t="s">
        <v>188</v>
      </c>
      <c r="J64" s="249" t="s">
        <v>11</v>
      </c>
      <c r="K64" s="250"/>
      <c r="L64" s="249" t="s">
        <v>12</v>
      </c>
      <c r="M64" s="250"/>
      <c r="N64" s="249" t="s">
        <v>13</v>
      </c>
      <c r="O64" s="250"/>
      <c r="P64" s="259" t="s">
        <v>124</v>
      </c>
      <c r="Q64" s="259"/>
      <c r="R64" s="24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</row>
    <row r="65" spans="1:223" s="2" customFormat="1" ht="50.25" customHeight="1" thickBot="1">
      <c r="A65" s="209"/>
      <c r="B65" s="233"/>
      <c r="C65" s="233"/>
      <c r="D65" s="236"/>
      <c r="E65" s="254"/>
      <c r="F65" s="244"/>
      <c r="G65" s="246"/>
      <c r="H65" s="246"/>
      <c r="I65" s="248"/>
      <c r="J65" s="177" t="s">
        <v>205</v>
      </c>
      <c r="K65" s="177" t="s">
        <v>206</v>
      </c>
      <c r="L65" s="177" t="s">
        <v>207</v>
      </c>
      <c r="M65" s="177" t="s">
        <v>208</v>
      </c>
      <c r="N65" s="177" t="s">
        <v>209</v>
      </c>
      <c r="O65" s="177" t="s">
        <v>210</v>
      </c>
      <c r="P65" s="95" t="s">
        <v>125</v>
      </c>
      <c r="Q65" s="96" t="s">
        <v>126</v>
      </c>
      <c r="R65" s="242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</row>
    <row r="66" spans="1:223" s="2" customFormat="1" ht="14.25" customHeight="1">
      <c r="A66" s="207" t="s">
        <v>127</v>
      </c>
      <c r="B66" s="97"/>
      <c r="C66" s="98" t="s">
        <v>128</v>
      </c>
      <c r="D66" s="99" t="s">
        <v>181</v>
      </c>
      <c r="E66" s="100">
        <v>1</v>
      </c>
      <c r="F66" s="101">
        <v>34</v>
      </c>
      <c r="G66" s="102"/>
      <c r="H66" s="103">
        <v>34</v>
      </c>
      <c r="I66" s="104"/>
      <c r="J66" s="105"/>
      <c r="K66" s="106"/>
      <c r="L66" s="105">
        <v>2</v>
      </c>
      <c r="M66" s="105"/>
      <c r="N66" s="107"/>
      <c r="O66" s="107"/>
      <c r="P66" s="217"/>
      <c r="Q66" s="218"/>
      <c r="R66" s="193">
        <v>2</v>
      </c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</row>
    <row r="67" spans="1:223" s="2" customFormat="1" ht="14.25" customHeight="1">
      <c r="A67" s="208"/>
      <c r="B67" s="5"/>
      <c r="C67" s="5" t="s">
        <v>192</v>
      </c>
      <c r="D67" s="108" t="s">
        <v>182</v>
      </c>
      <c r="E67" s="109">
        <v>1</v>
      </c>
      <c r="F67" s="74">
        <v>34</v>
      </c>
      <c r="G67" s="110"/>
      <c r="H67" s="109">
        <v>34</v>
      </c>
      <c r="I67" s="111"/>
      <c r="J67" s="55"/>
      <c r="K67" s="112"/>
      <c r="L67" s="55"/>
      <c r="M67" s="50">
        <v>2</v>
      </c>
      <c r="N67" s="113"/>
      <c r="O67" s="113"/>
      <c r="P67" s="219"/>
      <c r="Q67" s="220"/>
      <c r="R67" s="194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</row>
    <row r="68" spans="1:223" s="2" customFormat="1" ht="14.25" customHeight="1">
      <c r="A68" s="208"/>
      <c r="B68" s="114"/>
      <c r="C68" s="40" t="s">
        <v>129</v>
      </c>
      <c r="D68" s="115" t="s">
        <v>193</v>
      </c>
      <c r="E68" s="116">
        <v>2</v>
      </c>
      <c r="F68" s="69">
        <f>E68*17</f>
        <v>34</v>
      </c>
      <c r="G68" s="117">
        <v>32</v>
      </c>
      <c r="H68" s="69"/>
      <c r="I68" s="118">
        <v>2</v>
      </c>
      <c r="J68" s="42"/>
      <c r="K68" s="42"/>
      <c r="L68" s="42">
        <v>2</v>
      </c>
      <c r="M68" s="119"/>
      <c r="N68" s="120"/>
      <c r="O68" s="120"/>
      <c r="P68" s="219"/>
      <c r="Q68" s="220"/>
      <c r="R68" s="195">
        <v>2</v>
      </c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</row>
    <row r="69" spans="1:223" s="2" customFormat="1" ht="14.25" customHeight="1">
      <c r="A69" s="208"/>
      <c r="B69" s="121"/>
      <c r="C69" s="122" t="s">
        <v>130</v>
      </c>
      <c r="D69" s="123" t="s">
        <v>131</v>
      </c>
      <c r="E69" s="111">
        <v>2</v>
      </c>
      <c r="F69" s="111">
        <f>E69*17</f>
        <v>34</v>
      </c>
      <c r="G69" s="111">
        <f>F69-H69</f>
        <v>34</v>
      </c>
      <c r="H69" s="50"/>
      <c r="I69" s="111">
        <v>2</v>
      </c>
      <c r="J69" s="55">
        <v>2</v>
      </c>
      <c r="K69" s="112"/>
      <c r="L69" s="112"/>
      <c r="M69" s="112"/>
      <c r="N69" s="55"/>
      <c r="O69" s="55"/>
      <c r="P69" s="219"/>
      <c r="Q69" s="220"/>
      <c r="R69" s="19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</row>
    <row r="70" spans="1:223" s="2" customFormat="1" ht="14.25" customHeight="1">
      <c r="A70" s="208"/>
      <c r="B70" s="121"/>
      <c r="C70" s="5" t="s">
        <v>132</v>
      </c>
      <c r="D70" s="123" t="s">
        <v>183</v>
      </c>
      <c r="E70" s="111">
        <v>3</v>
      </c>
      <c r="F70" s="74">
        <f>E70*17</f>
        <v>51</v>
      </c>
      <c r="G70" s="110">
        <v>51</v>
      </c>
      <c r="H70" s="111"/>
      <c r="I70" s="111"/>
      <c r="J70" s="55"/>
      <c r="K70" s="112"/>
      <c r="L70" s="55">
        <v>3</v>
      </c>
      <c r="M70" s="55"/>
      <c r="N70" s="55"/>
      <c r="O70" s="55"/>
      <c r="P70" s="219"/>
      <c r="Q70" s="220"/>
      <c r="R70" s="19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</row>
    <row r="71" spans="1:223" s="2" customFormat="1" ht="14.25" customHeight="1">
      <c r="A71" s="208"/>
      <c r="B71" s="5"/>
      <c r="C71" s="5" t="s">
        <v>194</v>
      </c>
      <c r="D71" s="41" t="s">
        <v>184</v>
      </c>
      <c r="E71" s="111">
        <v>3</v>
      </c>
      <c r="F71" s="74">
        <f>E71*17</f>
        <v>51</v>
      </c>
      <c r="G71" s="110">
        <v>51</v>
      </c>
      <c r="H71" s="111"/>
      <c r="I71" s="111"/>
      <c r="J71" s="55"/>
      <c r="K71" s="112"/>
      <c r="L71" s="55"/>
      <c r="M71" s="55">
        <v>3</v>
      </c>
      <c r="N71" s="55"/>
      <c r="O71" s="55"/>
      <c r="P71" s="219"/>
      <c r="Q71" s="220"/>
      <c r="R71" s="19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</row>
    <row r="72" spans="1:223" s="2" customFormat="1" ht="14.25" customHeight="1" thickBot="1">
      <c r="A72" s="209"/>
      <c r="B72" s="212" t="s">
        <v>185</v>
      </c>
      <c r="C72" s="213"/>
      <c r="D72" s="124" t="s">
        <v>133</v>
      </c>
      <c r="E72" s="125">
        <f>SUM(E66:E71)</f>
        <v>12</v>
      </c>
      <c r="F72" s="126">
        <f>SUM(F66:F71)</f>
        <v>238</v>
      </c>
      <c r="G72" s="127">
        <f>SUM(G66:G71)</f>
        <v>168</v>
      </c>
      <c r="H72" s="125">
        <f>SUM(H66:H71)</f>
        <v>68</v>
      </c>
      <c r="I72" s="125">
        <f>SUM(I66:I71)</f>
        <v>4</v>
      </c>
      <c r="J72" s="128">
        <f t="shared" ref="J72:O72" si="10">SUM(J68:J71)</f>
        <v>2</v>
      </c>
      <c r="K72" s="128">
        <f t="shared" si="10"/>
        <v>0</v>
      </c>
      <c r="L72" s="128">
        <f t="shared" si="10"/>
        <v>5</v>
      </c>
      <c r="M72" s="128">
        <f t="shared" si="10"/>
        <v>3</v>
      </c>
      <c r="N72" s="128">
        <f t="shared" si="10"/>
        <v>0</v>
      </c>
      <c r="O72" s="128">
        <f t="shared" si="10"/>
        <v>0</v>
      </c>
      <c r="P72" s="219"/>
      <c r="Q72" s="220"/>
      <c r="R72" s="196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</row>
    <row r="73" spans="1:223" s="2" customFormat="1" ht="14.25" customHeight="1">
      <c r="A73" s="207" t="s">
        <v>134</v>
      </c>
      <c r="B73" s="117"/>
      <c r="C73" s="115" t="s">
        <v>135</v>
      </c>
      <c r="D73" s="129" t="s">
        <v>136</v>
      </c>
      <c r="E73" s="50">
        <v>2</v>
      </c>
      <c r="F73" s="69">
        <v>34</v>
      </c>
      <c r="G73" s="117">
        <v>34</v>
      </c>
      <c r="H73" s="50"/>
      <c r="I73" s="50"/>
      <c r="J73" s="50"/>
      <c r="K73" s="130"/>
      <c r="L73" s="50">
        <v>2</v>
      </c>
      <c r="M73" s="50"/>
      <c r="N73" s="50"/>
      <c r="O73" s="50"/>
      <c r="P73" s="219"/>
      <c r="Q73" s="220"/>
      <c r="R73" s="201">
        <v>3</v>
      </c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</row>
    <row r="74" spans="1:223" s="2" customFormat="1" ht="14.25" customHeight="1">
      <c r="A74" s="208"/>
      <c r="B74" s="110"/>
      <c r="C74" s="22" t="s">
        <v>137</v>
      </c>
      <c r="D74" s="41" t="s">
        <v>138</v>
      </c>
      <c r="E74" s="55">
        <v>2</v>
      </c>
      <c r="F74" s="74">
        <v>34</v>
      </c>
      <c r="G74" s="110">
        <v>19</v>
      </c>
      <c r="H74" s="55">
        <v>15</v>
      </c>
      <c r="I74" s="55"/>
      <c r="J74" s="55"/>
      <c r="K74" s="112"/>
      <c r="L74" s="55"/>
      <c r="M74" s="55">
        <v>2</v>
      </c>
      <c r="N74" s="55"/>
      <c r="O74" s="55"/>
      <c r="P74" s="219"/>
      <c r="Q74" s="220"/>
      <c r="R74" s="202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</row>
    <row r="75" spans="1:223" s="2" customFormat="1" ht="14.25" customHeight="1">
      <c r="A75" s="208"/>
      <c r="B75" s="110"/>
      <c r="C75" s="22" t="s">
        <v>139</v>
      </c>
      <c r="D75" s="41" t="s">
        <v>140</v>
      </c>
      <c r="E75" s="55">
        <v>2</v>
      </c>
      <c r="F75" s="74">
        <v>34</v>
      </c>
      <c r="G75" s="110">
        <v>25</v>
      </c>
      <c r="H75" s="55">
        <v>9</v>
      </c>
      <c r="I75" s="55"/>
      <c r="J75" s="55"/>
      <c r="K75" s="112"/>
      <c r="L75" s="55"/>
      <c r="M75" s="55">
        <v>2</v>
      </c>
      <c r="N75" s="55"/>
      <c r="O75" s="55"/>
      <c r="P75" s="219"/>
      <c r="Q75" s="220"/>
      <c r="R75" s="202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</row>
    <row r="76" spans="1:223" s="2" customFormat="1" ht="14.25" customHeight="1">
      <c r="A76" s="208"/>
      <c r="B76" s="110"/>
      <c r="C76" s="22" t="s">
        <v>141</v>
      </c>
      <c r="D76" s="41" t="s">
        <v>142</v>
      </c>
      <c r="E76" s="55">
        <v>2.5</v>
      </c>
      <c r="F76" s="74">
        <v>42</v>
      </c>
      <c r="G76" s="110">
        <v>20</v>
      </c>
      <c r="H76" s="55">
        <v>20</v>
      </c>
      <c r="I76" s="55">
        <v>2</v>
      </c>
      <c r="J76" s="55"/>
      <c r="K76" s="112"/>
      <c r="L76" s="55">
        <v>2.5</v>
      </c>
      <c r="M76" s="55"/>
      <c r="N76" s="55"/>
      <c r="O76" s="55"/>
      <c r="P76" s="219"/>
      <c r="Q76" s="220"/>
      <c r="R76" s="202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</row>
    <row r="77" spans="1:223" s="2" customFormat="1" ht="14.25" customHeight="1">
      <c r="A77" s="208"/>
      <c r="B77" s="110"/>
      <c r="C77" s="22" t="s">
        <v>143</v>
      </c>
      <c r="D77" s="41" t="s">
        <v>144</v>
      </c>
      <c r="E77" s="55">
        <v>3</v>
      </c>
      <c r="F77" s="74">
        <v>51</v>
      </c>
      <c r="G77" s="110">
        <v>39</v>
      </c>
      <c r="H77" s="55">
        <v>12</v>
      </c>
      <c r="I77" s="55"/>
      <c r="J77" s="55"/>
      <c r="K77" s="112"/>
      <c r="L77" s="55"/>
      <c r="M77" s="55"/>
      <c r="N77" s="55">
        <v>3</v>
      </c>
      <c r="O77" s="55"/>
      <c r="P77" s="219"/>
      <c r="Q77" s="220"/>
      <c r="R77" s="202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</row>
    <row r="78" spans="1:223" s="2" customFormat="1" ht="14.25" customHeight="1">
      <c r="A78" s="208"/>
      <c r="B78" s="5"/>
      <c r="C78" s="131" t="s">
        <v>145</v>
      </c>
      <c r="D78" s="25" t="s">
        <v>146</v>
      </c>
      <c r="E78" s="132">
        <v>1.5</v>
      </c>
      <c r="F78" s="27">
        <v>25</v>
      </c>
      <c r="G78" s="132">
        <v>24</v>
      </c>
      <c r="H78" s="132"/>
      <c r="I78" s="132">
        <v>1</v>
      </c>
      <c r="J78" s="132"/>
      <c r="K78" s="132"/>
      <c r="L78" s="132"/>
      <c r="M78" s="132"/>
      <c r="N78" s="30">
        <v>1.5</v>
      </c>
      <c r="O78" s="112"/>
      <c r="P78" s="219"/>
      <c r="Q78" s="220"/>
      <c r="R78" s="202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</row>
    <row r="79" spans="1:223" s="12" customFormat="1" ht="14.25" customHeight="1">
      <c r="A79" s="208"/>
      <c r="B79" s="5"/>
      <c r="C79" s="131" t="s">
        <v>147</v>
      </c>
      <c r="D79" s="41" t="s">
        <v>148</v>
      </c>
      <c r="E79" s="48">
        <v>2.5</v>
      </c>
      <c r="F79" s="27">
        <v>42</v>
      </c>
      <c r="G79" s="110">
        <v>20</v>
      </c>
      <c r="H79" s="48">
        <v>20</v>
      </c>
      <c r="I79" s="48">
        <v>2</v>
      </c>
      <c r="J79" s="133"/>
      <c r="K79" s="48">
        <v>2.5</v>
      </c>
      <c r="L79" s="30"/>
      <c r="M79" s="30"/>
      <c r="N79" s="30"/>
      <c r="O79" s="133"/>
      <c r="P79" s="219"/>
      <c r="Q79" s="220"/>
      <c r="R79" s="202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</row>
    <row r="80" spans="1:223" s="12" customFormat="1" ht="14.25" customHeight="1" thickBot="1">
      <c r="A80" s="209"/>
      <c r="B80" s="210" t="s">
        <v>186</v>
      </c>
      <c r="C80" s="211"/>
      <c r="D80" s="124" t="s">
        <v>149</v>
      </c>
      <c r="E80" s="134">
        <f t="shared" ref="E80:O80" si="11">SUM(E73:E79)</f>
        <v>15.5</v>
      </c>
      <c r="F80" s="135">
        <f t="shared" si="11"/>
        <v>262</v>
      </c>
      <c r="G80" s="127">
        <f t="shared" si="11"/>
        <v>181</v>
      </c>
      <c r="H80" s="134">
        <f t="shared" si="11"/>
        <v>76</v>
      </c>
      <c r="I80" s="134">
        <f t="shared" si="11"/>
        <v>5</v>
      </c>
      <c r="J80" s="136">
        <f t="shared" si="11"/>
        <v>0</v>
      </c>
      <c r="K80" s="136">
        <f t="shared" si="11"/>
        <v>2.5</v>
      </c>
      <c r="L80" s="136">
        <f t="shared" si="11"/>
        <v>4.5</v>
      </c>
      <c r="M80" s="136">
        <f t="shared" si="11"/>
        <v>4</v>
      </c>
      <c r="N80" s="136">
        <f t="shared" si="11"/>
        <v>4.5</v>
      </c>
      <c r="O80" s="136">
        <f t="shared" si="11"/>
        <v>0</v>
      </c>
      <c r="P80" s="219"/>
      <c r="Q80" s="220"/>
      <c r="R80" s="203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</row>
    <row r="81" spans="1:223" s="12" customFormat="1" ht="14.25" customHeight="1">
      <c r="A81" s="207" t="s">
        <v>150</v>
      </c>
      <c r="B81" s="114"/>
      <c r="C81" s="137" t="s">
        <v>151</v>
      </c>
      <c r="D81" s="138" t="s">
        <v>152</v>
      </c>
      <c r="E81" s="42">
        <v>2</v>
      </c>
      <c r="F81" s="118">
        <f>E81*17</f>
        <v>34</v>
      </c>
      <c r="G81" s="117">
        <f>F81-H81</f>
        <v>28</v>
      </c>
      <c r="H81" s="42">
        <v>6</v>
      </c>
      <c r="I81" s="42"/>
      <c r="J81" s="139"/>
      <c r="K81" s="42">
        <v>2</v>
      </c>
      <c r="L81" s="130"/>
      <c r="M81" s="130"/>
      <c r="N81" s="50"/>
      <c r="O81" s="118"/>
      <c r="P81" s="219"/>
      <c r="Q81" s="220"/>
      <c r="R81" s="223">
        <v>3</v>
      </c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</row>
    <row r="82" spans="1:223" s="12" customFormat="1" ht="14.25" customHeight="1">
      <c r="A82" s="208"/>
      <c r="B82" s="121"/>
      <c r="C82" s="131" t="s">
        <v>153</v>
      </c>
      <c r="D82" s="140" t="s">
        <v>154</v>
      </c>
      <c r="E82" s="48">
        <v>1.5</v>
      </c>
      <c r="F82" s="111">
        <v>25</v>
      </c>
      <c r="G82" s="117">
        <v>24</v>
      </c>
      <c r="H82" s="48"/>
      <c r="I82" s="48">
        <v>1</v>
      </c>
      <c r="J82" s="141"/>
      <c r="K82" s="48"/>
      <c r="L82" s="112"/>
      <c r="M82" s="48">
        <v>1.5</v>
      </c>
      <c r="N82" s="55"/>
      <c r="O82" s="118"/>
      <c r="P82" s="219"/>
      <c r="Q82" s="220"/>
      <c r="R82" s="195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</row>
    <row r="83" spans="1:223" s="12" customFormat="1" ht="14.25" customHeight="1">
      <c r="A83" s="208"/>
      <c r="B83" s="121"/>
      <c r="C83" s="131" t="s">
        <v>155</v>
      </c>
      <c r="D83" s="87" t="s">
        <v>156</v>
      </c>
      <c r="E83" s="142">
        <v>2</v>
      </c>
      <c r="F83" s="143">
        <f>E83*17</f>
        <v>34</v>
      </c>
      <c r="G83" s="48">
        <v>28</v>
      </c>
      <c r="H83" s="110">
        <v>6</v>
      </c>
      <c r="I83" s="110"/>
      <c r="J83" s="48"/>
      <c r="K83" s="110"/>
      <c r="L83" s="48"/>
      <c r="M83" s="110"/>
      <c r="N83" s="30">
        <v>2</v>
      </c>
      <c r="O83" s="133"/>
      <c r="P83" s="219"/>
      <c r="Q83" s="220"/>
      <c r="R83" s="195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</row>
    <row r="84" spans="1:223" s="2" customFormat="1" ht="14.25" customHeight="1">
      <c r="A84" s="208"/>
      <c r="B84" s="121"/>
      <c r="C84" s="131" t="s">
        <v>157</v>
      </c>
      <c r="D84" s="140" t="s">
        <v>158</v>
      </c>
      <c r="E84" s="111">
        <v>2</v>
      </c>
      <c r="F84" s="143">
        <f>E84*17</f>
        <v>34</v>
      </c>
      <c r="G84" s="46">
        <v>28</v>
      </c>
      <c r="H84" s="58">
        <v>6</v>
      </c>
      <c r="I84" s="58"/>
      <c r="J84" s="46"/>
      <c r="K84" s="58"/>
      <c r="L84" s="144"/>
      <c r="M84" s="46"/>
      <c r="N84" s="58">
        <v>2</v>
      </c>
      <c r="O84" s="58"/>
      <c r="P84" s="219"/>
      <c r="Q84" s="220"/>
      <c r="R84" s="19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</row>
    <row r="85" spans="1:223" s="2" customFormat="1" ht="14.25" customHeight="1">
      <c r="A85" s="208"/>
      <c r="B85" s="121"/>
      <c r="C85" s="131" t="s">
        <v>212</v>
      </c>
      <c r="D85" s="25" t="s">
        <v>211</v>
      </c>
      <c r="E85" s="132">
        <v>2</v>
      </c>
      <c r="F85" s="143">
        <v>34</v>
      </c>
      <c r="G85" s="30">
        <v>17</v>
      </c>
      <c r="H85" s="30">
        <v>17</v>
      </c>
      <c r="I85" s="30"/>
      <c r="J85" s="30"/>
      <c r="K85" s="133"/>
      <c r="L85" s="30"/>
      <c r="M85" s="30">
        <v>2</v>
      </c>
      <c r="N85" s="133"/>
      <c r="O85" s="133"/>
      <c r="P85" s="219"/>
      <c r="Q85" s="220"/>
      <c r="R85" s="19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</row>
    <row r="86" spans="1:223" s="2" customFormat="1" ht="14.25" customHeight="1">
      <c r="A86" s="208"/>
      <c r="B86" s="121"/>
      <c r="C86" s="131" t="s">
        <v>159</v>
      </c>
      <c r="D86" s="25" t="s">
        <v>160</v>
      </c>
      <c r="E86" s="145">
        <v>2</v>
      </c>
      <c r="F86" s="143">
        <v>34</v>
      </c>
      <c r="G86" s="30"/>
      <c r="H86" s="30"/>
      <c r="I86" s="30"/>
      <c r="J86" s="30"/>
      <c r="K86" s="133"/>
      <c r="L86" s="30"/>
      <c r="M86" s="30"/>
      <c r="N86" s="146">
        <v>2</v>
      </c>
      <c r="O86" s="146"/>
      <c r="P86" s="219"/>
      <c r="Q86" s="220"/>
      <c r="R86" s="19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</row>
    <row r="87" spans="1:223" s="2" customFormat="1" ht="14.25" customHeight="1">
      <c r="A87" s="208"/>
      <c r="B87" s="121"/>
      <c r="C87" s="131" t="s">
        <v>161</v>
      </c>
      <c r="D87" s="25" t="s">
        <v>162</v>
      </c>
      <c r="E87" s="145">
        <v>2</v>
      </c>
      <c r="F87" s="143">
        <v>34</v>
      </c>
      <c r="G87" s="30"/>
      <c r="H87" s="30"/>
      <c r="I87" s="30"/>
      <c r="J87" s="30"/>
      <c r="K87" s="133"/>
      <c r="L87" s="30"/>
      <c r="M87" s="30"/>
      <c r="N87" s="146"/>
      <c r="O87" s="146">
        <v>2</v>
      </c>
      <c r="P87" s="219"/>
      <c r="Q87" s="220"/>
      <c r="R87" s="19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</row>
    <row r="88" spans="1:223" s="2" customFormat="1" ht="14.25" customHeight="1">
      <c r="A88" s="208"/>
      <c r="B88" s="110"/>
      <c r="C88" s="131" t="s">
        <v>163</v>
      </c>
      <c r="D88" s="25" t="s">
        <v>164</v>
      </c>
      <c r="E88" s="31">
        <v>1.5</v>
      </c>
      <c r="F88" s="27">
        <v>25</v>
      </c>
      <c r="G88" s="147">
        <v>25</v>
      </c>
      <c r="H88" s="147"/>
      <c r="I88" s="132"/>
      <c r="J88" s="30"/>
      <c r="K88" s="30"/>
      <c r="L88" s="30"/>
      <c r="M88" s="30"/>
      <c r="N88" s="30"/>
      <c r="O88" s="58">
        <v>1.5</v>
      </c>
      <c r="P88" s="219"/>
      <c r="Q88" s="220"/>
      <c r="R88" s="19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</row>
    <row r="89" spans="1:223" s="2" customFormat="1" ht="14.25" customHeight="1">
      <c r="A89" s="208"/>
      <c r="B89" s="109"/>
      <c r="C89" s="131" t="s">
        <v>213</v>
      </c>
      <c r="D89" s="25" t="s">
        <v>214</v>
      </c>
      <c r="E89" s="31">
        <v>2.5</v>
      </c>
      <c r="F89" s="27">
        <v>42</v>
      </c>
      <c r="G89" s="147">
        <v>20</v>
      </c>
      <c r="H89" s="147">
        <v>20</v>
      </c>
      <c r="I89" s="132">
        <v>2</v>
      </c>
      <c r="J89" s="30"/>
      <c r="K89" s="30"/>
      <c r="L89" s="30"/>
      <c r="M89" s="30"/>
      <c r="N89" s="30">
        <v>2.5</v>
      </c>
      <c r="O89" s="58"/>
      <c r="P89" s="219"/>
      <c r="Q89" s="220"/>
      <c r="R89" s="19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</row>
    <row r="90" spans="1:223" s="2" customFormat="1" ht="14.25" customHeight="1" thickBot="1">
      <c r="A90" s="209"/>
      <c r="B90" s="210" t="s">
        <v>215</v>
      </c>
      <c r="C90" s="211"/>
      <c r="D90" s="148" t="s">
        <v>165</v>
      </c>
      <c r="E90" s="149">
        <f>SUM(E81:E89)</f>
        <v>17.5</v>
      </c>
      <c r="F90" s="149">
        <f>SUM(F81:F89)</f>
        <v>296</v>
      </c>
      <c r="G90" s="149">
        <f>SUM(G81:G89)</f>
        <v>170</v>
      </c>
      <c r="H90" s="149">
        <f t="shared" ref="H90:J90" si="12">SUM(H81:H88)</f>
        <v>35</v>
      </c>
      <c r="I90" s="149">
        <f t="shared" si="12"/>
        <v>1</v>
      </c>
      <c r="J90" s="150">
        <f t="shared" si="12"/>
        <v>0</v>
      </c>
      <c r="K90" s="150">
        <f>SUM(K81:K88)</f>
        <v>2</v>
      </c>
      <c r="L90" s="150">
        <f>SUM(L81:L88)</f>
        <v>0</v>
      </c>
      <c r="M90" s="150">
        <f>SUM(M81:M88)</f>
        <v>3.5</v>
      </c>
      <c r="N90" s="150">
        <f>SUM(N81:N88)</f>
        <v>6</v>
      </c>
      <c r="O90" s="150">
        <f>SUM(O81:O88)</f>
        <v>3.5</v>
      </c>
      <c r="P90" s="221"/>
      <c r="Q90" s="222"/>
      <c r="R90" s="196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</row>
    <row r="91" spans="1:223" s="2" customFormat="1" ht="14.25" customHeight="1" thickBot="1">
      <c r="A91" s="204" t="s">
        <v>166</v>
      </c>
      <c r="B91" s="205"/>
      <c r="C91" s="206"/>
      <c r="D91" s="151" t="s">
        <v>167</v>
      </c>
      <c r="E91" s="134">
        <f t="shared" ref="E91:O91" si="13">E72+E80+E90</f>
        <v>45</v>
      </c>
      <c r="F91" s="134">
        <f t="shared" si="13"/>
        <v>796</v>
      </c>
      <c r="G91" s="134">
        <f t="shared" si="13"/>
        <v>519</v>
      </c>
      <c r="H91" s="134">
        <f t="shared" si="13"/>
        <v>179</v>
      </c>
      <c r="I91" s="134">
        <f t="shared" si="13"/>
        <v>10</v>
      </c>
      <c r="J91" s="134">
        <f t="shared" si="13"/>
        <v>2</v>
      </c>
      <c r="K91" s="134">
        <f t="shared" si="13"/>
        <v>4.5</v>
      </c>
      <c r="L91" s="134">
        <f t="shared" si="13"/>
        <v>9.5</v>
      </c>
      <c r="M91" s="134">
        <f t="shared" si="13"/>
        <v>10.5</v>
      </c>
      <c r="N91" s="134">
        <f t="shared" si="13"/>
        <v>10.5</v>
      </c>
      <c r="O91" s="134">
        <f t="shared" si="13"/>
        <v>3.5</v>
      </c>
      <c r="P91" s="189"/>
      <c r="Q91" s="190"/>
      <c r="R91" s="152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</row>
    <row r="92" spans="1:223" s="12" customFormat="1" ht="14.25" customHeight="1">
      <c r="A92" s="86"/>
      <c r="B92" s="36"/>
      <c r="C92" s="58"/>
      <c r="D92" s="87" t="s">
        <v>168</v>
      </c>
      <c r="E92" s="88">
        <v>6</v>
      </c>
      <c r="F92" s="58"/>
      <c r="G92" s="58"/>
      <c r="H92" s="58"/>
      <c r="I92" s="58"/>
      <c r="J92" s="48"/>
      <c r="K92" s="48"/>
      <c r="L92" s="48"/>
      <c r="M92" s="48"/>
      <c r="N92" s="48"/>
      <c r="O92" s="48"/>
      <c r="P92" s="191"/>
      <c r="Q92" s="192"/>
      <c r="R92" s="89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</row>
    <row r="93" spans="1:223" s="12" customFormat="1" ht="14.25" customHeight="1">
      <c r="A93" s="86"/>
      <c r="B93" s="36"/>
      <c r="C93" s="87" t="s">
        <v>169</v>
      </c>
      <c r="D93" s="87" t="s">
        <v>170</v>
      </c>
      <c r="E93" s="88">
        <v>6</v>
      </c>
      <c r="F93" s="58"/>
      <c r="G93" s="58"/>
      <c r="H93" s="58"/>
      <c r="I93" s="58"/>
      <c r="J93" s="48"/>
      <c r="K93" s="48"/>
      <c r="L93" s="48"/>
      <c r="M93" s="48"/>
      <c r="N93" s="48"/>
      <c r="O93" s="48"/>
      <c r="P93" s="199"/>
      <c r="Q93" s="200"/>
      <c r="R93" s="89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</row>
    <row r="94" spans="1:223" s="2" customFormat="1" ht="14.25" customHeight="1" thickBot="1">
      <c r="A94" s="214" t="s">
        <v>195</v>
      </c>
      <c r="B94" s="215"/>
      <c r="C94" s="215"/>
      <c r="D94" s="215"/>
      <c r="E94" s="215"/>
      <c r="F94" s="215"/>
      <c r="G94" s="215"/>
      <c r="H94" s="215"/>
      <c r="I94" s="215"/>
      <c r="J94" s="215"/>
      <c r="K94" s="215"/>
      <c r="L94" s="215"/>
      <c r="M94" s="215"/>
      <c r="N94" s="215"/>
      <c r="O94" s="215"/>
      <c r="P94" s="215"/>
      <c r="Q94" s="215"/>
      <c r="R94" s="216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</row>
    <row r="104" spans="1:18">
      <c r="A104" s="1"/>
      <c r="C104" s="175"/>
      <c r="D104" s="175"/>
      <c r="E104" s="178"/>
      <c r="F104" s="178"/>
      <c r="G104" s="179"/>
      <c r="H104" s="179"/>
      <c r="I104" s="178"/>
      <c r="J104" s="178"/>
      <c r="K104" s="178"/>
      <c r="L104" s="180"/>
      <c r="M104" s="180"/>
      <c r="N104" s="180"/>
      <c r="O104" s="180"/>
      <c r="P104" s="1"/>
      <c r="Q104" s="1"/>
      <c r="R104" s="1"/>
    </row>
    <row r="105" spans="1:18">
      <c r="A105" s="1"/>
      <c r="C105" s="179"/>
      <c r="D105" s="179"/>
      <c r="E105" s="179"/>
      <c r="F105" s="179"/>
      <c r="G105" s="179"/>
      <c r="H105" s="179"/>
      <c r="I105" s="174"/>
      <c r="J105" s="181"/>
      <c r="K105" s="181"/>
      <c r="L105" s="181"/>
      <c r="M105" s="181"/>
      <c r="N105" s="182"/>
      <c r="O105" s="182"/>
      <c r="P105" s="1"/>
      <c r="Q105" s="1"/>
      <c r="R105" s="1"/>
    </row>
    <row r="106" spans="1:18">
      <c r="A106" s="1"/>
      <c r="C106" s="179"/>
      <c r="D106" s="179"/>
      <c r="E106" s="179"/>
      <c r="F106" s="179"/>
      <c r="G106" s="179"/>
      <c r="H106" s="179"/>
      <c r="I106" s="174"/>
      <c r="J106" s="181"/>
      <c r="K106" s="181"/>
      <c r="L106" s="181"/>
      <c r="M106" s="181"/>
      <c r="N106" s="182"/>
      <c r="O106" s="182"/>
      <c r="P106" s="1"/>
      <c r="Q106" s="1"/>
      <c r="R106" s="1"/>
    </row>
    <row r="107" spans="1:18">
      <c r="A107" s="1"/>
      <c r="C107" s="179"/>
      <c r="D107" s="179"/>
      <c r="E107" s="183"/>
      <c r="F107" s="183"/>
      <c r="G107" s="179"/>
      <c r="H107" s="179"/>
      <c r="I107" s="176"/>
      <c r="J107" s="181"/>
      <c r="K107" s="181"/>
      <c r="L107" s="181"/>
      <c r="M107" s="181"/>
      <c r="N107" s="182"/>
      <c r="O107" s="182"/>
      <c r="P107" s="1"/>
      <c r="Q107" s="1"/>
      <c r="R107" s="1"/>
    </row>
    <row r="108" spans="1:18">
      <c r="A108" s="1"/>
      <c r="C108" s="179"/>
      <c r="D108" s="174"/>
      <c r="E108" s="181"/>
      <c r="F108" s="181"/>
      <c r="G108" s="179"/>
      <c r="H108" s="179"/>
      <c r="I108" s="176"/>
      <c r="J108" s="181"/>
      <c r="K108" s="181"/>
      <c r="L108" s="182"/>
      <c r="M108" s="182"/>
      <c r="N108" s="182"/>
      <c r="O108" s="182"/>
      <c r="P108" s="1"/>
      <c r="Q108" s="1"/>
      <c r="R108" s="1"/>
    </row>
    <row r="109" spans="1:18">
      <c r="A109" s="1"/>
      <c r="C109" s="179"/>
      <c r="D109" s="174"/>
      <c r="E109" s="181"/>
      <c r="F109" s="181"/>
      <c r="G109" s="179"/>
      <c r="H109" s="179"/>
      <c r="I109" s="176"/>
      <c r="J109" s="181"/>
      <c r="K109" s="181"/>
      <c r="L109" s="182"/>
      <c r="M109" s="182"/>
      <c r="N109" s="182"/>
      <c r="O109" s="182"/>
      <c r="P109" s="1"/>
      <c r="Q109" s="1"/>
      <c r="R109" s="1"/>
    </row>
    <row r="110" spans="1:18">
      <c r="A110" s="1"/>
      <c r="C110" s="179"/>
      <c r="D110" s="153"/>
      <c r="E110" s="181"/>
      <c r="F110" s="181"/>
      <c r="G110" s="179"/>
      <c r="H110" s="179"/>
      <c r="I110" s="176"/>
      <c r="J110" s="181"/>
      <c r="K110" s="181"/>
      <c r="L110" s="182"/>
      <c r="M110" s="182"/>
      <c r="N110" s="182"/>
      <c r="O110" s="182"/>
      <c r="P110" s="1"/>
      <c r="Q110" s="1"/>
      <c r="R110" s="1"/>
    </row>
    <row r="111" spans="1:18">
      <c r="A111" s="1"/>
      <c r="C111" s="179"/>
      <c r="D111" s="179"/>
      <c r="E111" s="179"/>
      <c r="F111" s="179"/>
      <c r="G111" s="179"/>
      <c r="H111" s="179"/>
      <c r="I111" s="174"/>
      <c r="J111" s="184"/>
      <c r="K111" s="184"/>
      <c r="L111" s="182"/>
      <c r="M111" s="182"/>
      <c r="N111" s="181"/>
      <c r="O111" s="181"/>
      <c r="P111" s="1"/>
      <c r="Q111" s="1"/>
      <c r="R111" s="1"/>
    </row>
    <row r="112" spans="1:18">
      <c r="A112" s="1"/>
      <c r="C112" s="179"/>
      <c r="D112" s="179"/>
      <c r="E112" s="179"/>
      <c r="F112" s="179"/>
      <c r="G112" s="179"/>
      <c r="H112" s="179"/>
      <c r="I112" s="154"/>
      <c r="J112" s="184"/>
      <c r="K112" s="184"/>
      <c r="L112" s="182"/>
      <c r="M112" s="182"/>
      <c r="N112" s="181"/>
      <c r="O112" s="181"/>
      <c r="P112" s="1"/>
      <c r="Q112" s="1"/>
      <c r="R112" s="1"/>
    </row>
    <row r="113" spans="1:18">
      <c r="A113" s="1"/>
      <c r="C113" s="179"/>
      <c r="D113" s="179"/>
      <c r="E113" s="179"/>
      <c r="F113" s="179"/>
      <c r="G113" s="179"/>
      <c r="H113" s="179"/>
      <c r="I113" s="174"/>
      <c r="J113" s="181"/>
      <c r="K113" s="181"/>
      <c r="L113" s="181"/>
      <c r="M113" s="181"/>
      <c r="N113" s="182"/>
      <c r="O113" s="182"/>
      <c r="P113" s="1"/>
      <c r="Q113" s="1"/>
      <c r="R113" s="1"/>
    </row>
    <row r="114" spans="1:18">
      <c r="A114" s="1"/>
      <c r="C114" s="179"/>
      <c r="D114" s="179"/>
      <c r="E114" s="179"/>
      <c r="F114" s="179"/>
      <c r="G114" s="179"/>
      <c r="H114" s="179"/>
      <c r="I114" s="174"/>
      <c r="J114" s="181"/>
      <c r="K114" s="181"/>
      <c r="L114" s="181"/>
      <c r="M114" s="181"/>
      <c r="N114" s="182"/>
      <c r="O114" s="182"/>
      <c r="P114" s="1"/>
      <c r="Q114" s="1"/>
      <c r="R114" s="1"/>
    </row>
    <row r="115" spans="1:18">
      <c r="A115" s="1"/>
      <c r="C115" s="179"/>
      <c r="D115" s="179"/>
      <c r="E115" s="183"/>
      <c r="F115" s="183"/>
      <c r="G115" s="179"/>
      <c r="H115" s="179"/>
      <c r="I115" s="176"/>
      <c r="J115" s="181"/>
      <c r="K115" s="181"/>
      <c r="L115" s="181"/>
      <c r="M115" s="181"/>
      <c r="N115" s="182"/>
      <c r="O115" s="182"/>
      <c r="P115" s="1"/>
      <c r="Q115" s="1"/>
      <c r="R115" s="1"/>
    </row>
    <row r="116" spans="1:18">
      <c r="A116" s="1"/>
      <c r="C116" s="179"/>
      <c r="D116" s="174"/>
      <c r="E116" s="183"/>
      <c r="F116" s="183"/>
      <c r="G116" s="179"/>
      <c r="H116" s="179"/>
      <c r="I116" s="176"/>
      <c r="J116" s="181"/>
      <c r="K116" s="181"/>
      <c r="L116" s="182"/>
      <c r="M116" s="182"/>
      <c r="N116" s="182"/>
      <c r="O116" s="182"/>
      <c r="P116" s="1"/>
      <c r="Q116" s="1"/>
      <c r="R116" s="1"/>
    </row>
    <row r="117" spans="1:18">
      <c r="A117" s="1"/>
      <c r="C117" s="179"/>
      <c r="D117" s="174"/>
      <c r="E117" s="183"/>
      <c r="F117" s="183"/>
      <c r="G117" s="179"/>
      <c r="H117" s="179"/>
      <c r="I117" s="176"/>
      <c r="J117" s="181"/>
      <c r="K117" s="181"/>
      <c r="L117" s="182"/>
      <c r="M117" s="182"/>
      <c r="N117" s="182"/>
      <c r="O117" s="182"/>
      <c r="P117" s="1"/>
      <c r="Q117" s="1"/>
      <c r="R117" s="1"/>
    </row>
    <row r="118" spans="1:18">
      <c r="A118" s="1"/>
      <c r="C118" s="179"/>
      <c r="D118" s="153"/>
      <c r="E118" s="183"/>
      <c r="F118" s="183"/>
      <c r="G118" s="179"/>
      <c r="H118" s="179"/>
      <c r="I118" s="176"/>
      <c r="J118" s="181"/>
      <c r="K118" s="181"/>
      <c r="L118" s="182"/>
      <c r="M118" s="182"/>
      <c r="N118" s="182"/>
      <c r="O118" s="182"/>
      <c r="P118" s="1"/>
      <c r="Q118" s="1"/>
      <c r="R118" s="1"/>
    </row>
    <row r="119" spans="1:18">
      <c r="A119" s="1"/>
      <c r="C119" s="178"/>
      <c r="D119" s="178"/>
      <c r="E119" s="178"/>
      <c r="F119" s="178"/>
      <c r="G119" s="179"/>
      <c r="H119" s="179"/>
      <c r="I119" s="174"/>
      <c r="J119" s="184"/>
      <c r="K119" s="184"/>
      <c r="L119" s="182"/>
      <c r="M119" s="182"/>
      <c r="N119" s="181"/>
      <c r="O119" s="181"/>
      <c r="P119" s="1"/>
      <c r="Q119" s="1"/>
      <c r="R119" s="1"/>
    </row>
    <row r="120" spans="1:18">
      <c r="A120" s="1"/>
      <c r="C120" s="178"/>
      <c r="D120" s="178"/>
      <c r="E120" s="178"/>
      <c r="F120" s="178"/>
      <c r="G120" s="179"/>
      <c r="H120" s="179"/>
      <c r="I120" s="154"/>
      <c r="J120" s="184"/>
      <c r="K120" s="184"/>
      <c r="L120" s="182"/>
      <c r="M120" s="182"/>
      <c r="N120" s="181"/>
      <c r="O120" s="181"/>
      <c r="P120" s="1"/>
      <c r="Q120" s="1"/>
      <c r="R120" s="1"/>
    </row>
    <row r="121" spans="1:18">
      <c r="A121" s="1"/>
      <c r="C121" s="178"/>
      <c r="D121" s="178"/>
      <c r="E121" s="178"/>
      <c r="F121" s="178"/>
      <c r="G121" s="179"/>
      <c r="H121" s="179"/>
      <c r="I121" s="154"/>
      <c r="J121" s="184"/>
      <c r="K121" s="184"/>
      <c r="L121" s="182"/>
      <c r="M121" s="182"/>
      <c r="N121" s="181"/>
      <c r="O121" s="181"/>
      <c r="P121" s="1"/>
      <c r="Q121" s="1"/>
      <c r="R121" s="1"/>
    </row>
    <row r="122" spans="1:18">
      <c r="A122" s="1"/>
      <c r="C122" s="178"/>
      <c r="D122" s="178"/>
      <c r="E122" s="178"/>
      <c r="F122" s="178"/>
      <c r="G122" s="179"/>
      <c r="H122" s="179"/>
      <c r="I122" s="154"/>
      <c r="J122" s="184"/>
      <c r="K122" s="184"/>
      <c r="L122" s="182"/>
      <c r="M122" s="182"/>
      <c r="N122" s="181"/>
      <c r="O122" s="181"/>
      <c r="P122" s="1"/>
      <c r="Q122" s="1"/>
      <c r="R122" s="1"/>
    </row>
  </sheetData>
  <mergeCells count="69">
    <mergeCell ref="N5:O5"/>
    <mergeCell ref="P5:Q5"/>
    <mergeCell ref="J4:Q4"/>
    <mergeCell ref="A1:R1"/>
    <mergeCell ref="A2:R2"/>
    <mergeCell ref="A3:R3"/>
    <mergeCell ref="A4:A6"/>
    <mergeCell ref="B4:B6"/>
    <mergeCell ref="C4:C6"/>
    <mergeCell ref="D4:D6"/>
    <mergeCell ref="E4:E6"/>
    <mergeCell ref="F4:I4"/>
    <mergeCell ref="R4:R6"/>
    <mergeCell ref="F5:F6"/>
    <mergeCell ref="G5:G6"/>
    <mergeCell ref="H5:H6"/>
    <mergeCell ref="I5:I6"/>
    <mergeCell ref="J5:K5"/>
    <mergeCell ref="L5:M5"/>
    <mergeCell ref="B52:C52"/>
    <mergeCell ref="A53:A56"/>
    <mergeCell ref="R53:R56"/>
    <mergeCell ref="A7:A24"/>
    <mergeCell ref="P7:Q56"/>
    <mergeCell ref="R7:R24"/>
    <mergeCell ref="B24:C24"/>
    <mergeCell ref="A25:A38"/>
    <mergeCell ref="H64:H65"/>
    <mergeCell ref="I64:I65"/>
    <mergeCell ref="J64:K64"/>
    <mergeCell ref="A61:R61"/>
    <mergeCell ref="E63:E65"/>
    <mergeCell ref="F63:I63"/>
    <mergeCell ref="J63:Q63"/>
    <mergeCell ref="L64:M64"/>
    <mergeCell ref="N64:O64"/>
    <mergeCell ref="P64:Q64"/>
    <mergeCell ref="A94:R94"/>
    <mergeCell ref="P66:Q90"/>
    <mergeCell ref="R81:R90"/>
    <mergeCell ref="A60:R60"/>
    <mergeCell ref="R25:R38"/>
    <mergeCell ref="B38:C38"/>
    <mergeCell ref="A62:R62"/>
    <mergeCell ref="A63:A65"/>
    <mergeCell ref="B63:B65"/>
    <mergeCell ref="C63:C65"/>
    <mergeCell ref="D63:D65"/>
    <mergeCell ref="A39:A52"/>
    <mergeCell ref="R39:R52"/>
    <mergeCell ref="R63:R65"/>
    <mergeCell ref="F64:F65"/>
    <mergeCell ref="G64:G65"/>
    <mergeCell ref="P93:Q93"/>
    <mergeCell ref="R73:R80"/>
    <mergeCell ref="A91:C91"/>
    <mergeCell ref="A66:A72"/>
    <mergeCell ref="A81:A90"/>
    <mergeCell ref="B90:C90"/>
    <mergeCell ref="B72:C72"/>
    <mergeCell ref="A73:A80"/>
    <mergeCell ref="B80:C80"/>
    <mergeCell ref="P57:Q57"/>
    <mergeCell ref="P58:Q58"/>
    <mergeCell ref="P91:Q91"/>
    <mergeCell ref="P92:Q92"/>
    <mergeCell ref="R66:R67"/>
    <mergeCell ref="R68:R72"/>
    <mergeCell ref="P59:Q59"/>
  </mergeCells>
  <phoneticPr fontId="2" type="noConversion"/>
  <pageMargins left="0.78740157480314965" right="0.62992125984251968" top="0.55118110236220474" bottom="0.55118110236220474" header="0.31496062992125984" footer="0.31496062992125984"/>
  <pageSetup paperSize="9" orientation="portrait" horizontalDpi="1200" verticalDpi="1200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2015-10-30T08:10:33Z</cp:lastPrinted>
  <dcterms:created xsi:type="dcterms:W3CDTF">2015-03-12T05:25:33Z</dcterms:created>
  <dcterms:modified xsi:type="dcterms:W3CDTF">2016-03-09T01:14:34Z</dcterms:modified>
</cp:coreProperties>
</file>